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53454432-454D-41C7-931C-2363CDB304C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Фин план" sheetId="3" r:id="rId1"/>
    <sheet name="Лист1" sheetId="1" r:id="rId2"/>
  </sheets>
  <externalReferences>
    <externalReference r:id="rId3"/>
    <externalReference r:id="rId4"/>
  </externalReferences>
  <definedNames>
    <definedName name="_xlnm.Print_Titles" localSheetId="0">'Фин план'!$16:$18</definedName>
    <definedName name="_xlnm.Print_Area" localSheetId="0">'Фин план'!$A$1:$Y$457</definedName>
  </definedNames>
  <calcPr calcId="191029"/>
</workbook>
</file>

<file path=xl/calcChain.xml><?xml version="1.0" encoding="utf-8"?>
<calcChain xmlns="http://schemas.openxmlformats.org/spreadsheetml/2006/main">
  <c r="L198" i="3" l="1"/>
  <c r="N164" i="3"/>
  <c r="O164" i="3"/>
  <c r="O239" i="3" s="1"/>
  <c r="P164" i="3"/>
  <c r="Q164" i="3"/>
  <c r="Q239" i="3" s="1"/>
  <c r="R164" i="3"/>
  <c r="S164" i="3"/>
  <c r="T164" i="3"/>
  <c r="U164" i="3"/>
  <c r="U239" i="3" s="1"/>
  <c r="V164" i="3"/>
  <c r="W164" i="3"/>
  <c r="X164" i="3"/>
  <c r="Y164" i="3"/>
  <c r="Y239" i="3" s="1"/>
  <c r="M164" i="3"/>
  <c r="V239" i="3"/>
  <c r="P239" i="3"/>
  <c r="T239" i="3"/>
  <c r="X239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X240" i="3" s="1"/>
  <c r="Y200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M219" i="3"/>
  <c r="M243" i="3" s="1"/>
  <c r="N219" i="3"/>
  <c r="O219" i="3"/>
  <c r="P219" i="3"/>
  <c r="P243" i="3" s="1"/>
  <c r="Q219" i="3"/>
  <c r="Q243" i="3" s="1"/>
  <c r="R219" i="3"/>
  <c r="S219" i="3"/>
  <c r="T219" i="3"/>
  <c r="U219" i="3"/>
  <c r="V219" i="3"/>
  <c r="V243" i="3" s="1"/>
  <c r="W219" i="3"/>
  <c r="X219" i="3"/>
  <c r="Y219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M248" i="3"/>
  <c r="N243" i="3"/>
  <c r="O243" i="3"/>
  <c r="R243" i="3"/>
  <c r="S243" i="3"/>
  <c r="U243" i="3"/>
  <c r="W243" i="3"/>
  <c r="Y243" i="3"/>
  <c r="M240" i="3"/>
  <c r="N240" i="3"/>
  <c r="O240" i="3"/>
  <c r="P240" i="3"/>
  <c r="Q240" i="3"/>
  <c r="R240" i="3"/>
  <c r="S240" i="3"/>
  <c r="U240" i="3"/>
  <c r="V240" i="3"/>
  <c r="W240" i="3"/>
  <c r="Y240" i="3"/>
  <c r="N239" i="3"/>
  <c r="R239" i="3"/>
  <c r="S239" i="3"/>
  <c r="W239" i="3"/>
  <c r="N238" i="3"/>
  <c r="M238" i="3"/>
  <c r="M237" i="3"/>
  <c r="N237" i="3" s="1"/>
  <c r="N236" i="3"/>
  <c r="M236" i="3"/>
  <c r="M235" i="3"/>
  <c r="N235" i="3" s="1"/>
  <c r="N234" i="3"/>
  <c r="M234" i="3"/>
  <c r="M233" i="3"/>
  <c r="N233" i="3" s="1"/>
  <c r="M231" i="3"/>
  <c r="N231" i="3" s="1"/>
  <c r="M230" i="3"/>
  <c r="N230" i="3" s="1"/>
  <c r="N229" i="3"/>
  <c r="P229" i="3" s="1"/>
  <c r="R229" i="3" s="1"/>
  <c r="T229" i="3" s="1"/>
  <c r="V229" i="3" s="1"/>
  <c r="M229" i="3"/>
  <c r="M228" i="3"/>
  <c r="N228" i="3" s="1"/>
  <c r="M227" i="3"/>
  <c r="N227" i="3" s="1"/>
  <c r="M226" i="3"/>
  <c r="N226" i="3" s="1"/>
  <c r="N225" i="3"/>
  <c r="P225" i="3" s="1"/>
  <c r="R225" i="3" s="1"/>
  <c r="T225" i="3" s="1"/>
  <c r="V225" i="3" s="1"/>
  <c r="M225" i="3"/>
  <c r="M224" i="3"/>
  <c r="N224" i="3" s="1"/>
  <c r="M223" i="3"/>
  <c r="N223" i="3" s="1"/>
  <c r="N221" i="3"/>
  <c r="P221" i="3" s="1"/>
  <c r="R221" i="3" s="1"/>
  <c r="T221" i="3" s="1"/>
  <c r="V221" i="3" s="1"/>
  <c r="M221" i="3"/>
  <c r="M220" i="3"/>
  <c r="N220" i="3" s="1"/>
  <c r="M218" i="3"/>
  <c r="N218" i="3" s="1"/>
  <c r="M217" i="3"/>
  <c r="N217" i="3" s="1"/>
  <c r="N216" i="3"/>
  <c r="M216" i="3"/>
  <c r="M215" i="3"/>
  <c r="N215" i="3" s="1"/>
  <c r="M214" i="3"/>
  <c r="N214" i="3" s="1"/>
  <c r="M213" i="3"/>
  <c r="N213" i="3" s="1"/>
  <c r="N212" i="3"/>
  <c r="M212" i="3"/>
  <c r="M211" i="3"/>
  <c r="N211" i="3" s="1"/>
  <c r="M210" i="3"/>
  <c r="N210" i="3" s="1"/>
  <c r="M209" i="3"/>
  <c r="N209" i="3" s="1"/>
  <c r="N208" i="3"/>
  <c r="M208" i="3"/>
  <c r="M206" i="3"/>
  <c r="N206" i="3" s="1"/>
  <c r="M205" i="3"/>
  <c r="N205" i="3" s="1"/>
  <c r="N204" i="3"/>
  <c r="M204" i="3"/>
  <c r="M203" i="3"/>
  <c r="N203" i="3" s="1"/>
  <c r="M202" i="3"/>
  <c r="N202" i="3" s="1"/>
  <c r="M201" i="3"/>
  <c r="N201" i="3" s="1"/>
  <c r="N199" i="3"/>
  <c r="M199" i="3"/>
  <c r="N197" i="3"/>
  <c r="M197" i="3"/>
  <c r="M196" i="3"/>
  <c r="N196" i="3" s="1"/>
  <c r="N195" i="3"/>
  <c r="M195" i="3"/>
  <c r="M194" i="3"/>
  <c r="N194" i="3" s="1"/>
  <c r="N193" i="3"/>
  <c r="M193" i="3"/>
  <c r="M192" i="3"/>
  <c r="N192" i="3" s="1"/>
  <c r="N191" i="3"/>
  <c r="M191" i="3"/>
  <c r="M190" i="3"/>
  <c r="N190" i="3" s="1"/>
  <c r="N189" i="3"/>
  <c r="M189" i="3"/>
  <c r="M188" i="3"/>
  <c r="N188" i="3" s="1"/>
  <c r="N187" i="3"/>
  <c r="M187" i="3"/>
  <c r="M186" i="3"/>
  <c r="N186" i="3" s="1"/>
  <c r="N185" i="3"/>
  <c r="M185" i="3"/>
  <c r="M184" i="3"/>
  <c r="N184" i="3" s="1"/>
  <c r="N183" i="3"/>
  <c r="M183" i="3"/>
  <c r="M181" i="3"/>
  <c r="N181" i="3" s="1"/>
  <c r="P181" i="3" s="1"/>
  <c r="R181" i="3" s="1"/>
  <c r="T181" i="3" s="1"/>
  <c r="V181" i="3" s="1"/>
  <c r="M180" i="3"/>
  <c r="M179" i="3"/>
  <c r="M178" i="3"/>
  <c r="N178" i="3" s="1"/>
  <c r="M177" i="3"/>
  <c r="M176" i="3"/>
  <c r="M175" i="3"/>
  <c r="M174" i="3"/>
  <c r="N174" i="3" s="1"/>
  <c r="M173" i="3"/>
  <c r="N173" i="3" s="1"/>
  <c r="P173" i="3" s="1"/>
  <c r="R173" i="3" s="1"/>
  <c r="T173" i="3" s="1"/>
  <c r="V173" i="3" s="1"/>
  <c r="M172" i="3"/>
  <c r="M171" i="3"/>
  <c r="M170" i="3"/>
  <c r="N170" i="3" s="1"/>
  <c r="M169" i="3"/>
  <c r="M168" i="3"/>
  <c r="M167" i="3"/>
  <c r="M166" i="3"/>
  <c r="N166" i="3" s="1"/>
  <c r="M165" i="3"/>
  <c r="N165" i="3" s="1"/>
  <c r="P165" i="3" s="1"/>
  <c r="R165" i="3" s="1"/>
  <c r="T165" i="3" s="1"/>
  <c r="V165" i="3" s="1"/>
  <c r="N180" i="3"/>
  <c r="N179" i="3"/>
  <c r="P179" i="3" s="1"/>
  <c r="R179" i="3" s="1"/>
  <c r="T179" i="3" s="1"/>
  <c r="V179" i="3" s="1"/>
  <c r="P177" i="3"/>
  <c r="R177" i="3" s="1"/>
  <c r="T177" i="3" s="1"/>
  <c r="V177" i="3" s="1"/>
  <c r="N177" i="3"/>
  <c r="N176" i="3"/>
  <c r="N175" i="3"/>
  <c r="P175" i="3" s="1"/>
  <c r="R175" i="3" s="1"/>
  <c r="T175" i="3" s="1"/>
  <c r="V175" i="3" s="1"/>
  <c r="N172" i="3"/>
  <c r="N171" i="3"/>
  <c r="P171" i="3" s="1"/>
  <c r="R171" i="3" s="1"/>
  <c r="T171" i="3" s="1"/>
  <c r="V171" i="3" s="1"/>
  <c r="P169" i="3"/>
  <c r="R169" i="3" s="1"/>
  <c r="T169" i="3" s="1"/>
  <c r="V169" i="3" s="1"/>
  <c r="N169" i="3"/>
  <c r="N168" i="3"/>
  <c r="N167" i="3"/>
  <c r="P167" i="3" s="1"/>
  <c r="X157" i="3"/>
  <c r="O152" i="3"/>
  <c r="P152" i="3"/>
  <c r="P151" i="3" s="1"/>
  <c r="Q152" i="3"/>
  <c r="R152" i="3"/>
  <c r="R151" i="3" s="1"/>
  <c r="S152" i="3"/>
  <c r="T152" i="3"/>
  <c r="T151" i="3" s="1"/>
  <c r="U152" i="3"/>
  <c r="V152" i="3"/>
  <c r="V151" i="3" s="1"/>
  <c r="W152" i="3"/>
  <c r="O151" i="3"/>
  <c r="Q151" i="3"/>
  <c r="S151" i="3"/>
  <c r="U151" i="3"/>
  <c r="W151" i="3"/>
  <c r="Y151" i="3"/>
  <c r="O120" i="3"/>
  <c r="P120" i="3"/>
  <c r="Q120" i="3"/>
  <c r="R120" i="3"/>
  <c r="S120" i="3"/>
  <c r="T120" i="3"/>
  <c r="U120" i="3"/>
  <c r="V120" i="3"/>
  <c r="W120" i="3"/>
  <c r="O110" i="3"/>
  <c r="P110" i="3"/>
  <c r="Q110" i="3"/>
  <c r="R110" i="3"/>
  <c r="S110" i="3"/>
  <c r="T110" i="3"/>
  <c r="U110" i="3"/>
  <c r="V110" i="3"/>
  <c r="W110" i="3"/>
  <c r="O111" i="3"/>
  <c r="P111" i="3"/>
  <c r="Q111" i="3"/>
  <c r="R111" i="3"/>
  <c r="X111" i="3" s="1"/>
  <c r="S111" i="3"/>
  <c r="T111" i="3"/>
  <c r="U111" i="3"/>
  <c r="V111" i="3"/>
  <c r="W111" i="3"/>
  <c r="O114" i="3"/>
  <c r="P114" i="3"/>
  <c r="Q114" i="3"/>
  <c r="R114" i="3"/>
  <c r="S114" i="3"/>
  <c r="T114" i="3"/>
  <c r="U114" i="3"/>
  <c r="V114" i="3"/>
  <c r="W114" i="3"/>
  <c r="X162" i="3"/>
  <c r="X155" i="3"/>
  <c r="X154" i="3"/>
  <c r="X153" i="3"/>
  <c r="X149" i="3"/>
  <c r="X148" i="3"/>
  <c r="X147" i="3"/>
  <c r="X146" i="3"/>
  <c r="X145" i="3"/>
  <c r="X143" i="3"/>
  <c r="X142" i="3"/>
  <c r="X139" i="3"/>
  <c r="X138" i="3"/>
  <c r="X137" i="3"/>
  <c r="X135" i="3"/>
  <c r="X134" i="3"/>
  <c r="X133" i="3"/>
  <c r="X132" i="3"/>
  <c r="X131" i="3"/>
  <c r="X130" i="3"/>
  <c r="X129" i="3"/>
  <c r="X128" i="3"/>
  <c r="X127" i="3"/>
  <c r="X126" i="3"/>
  <c r="X125" i="3"/>
  <c r="X124" i="3"/>
  <c r="X123" i="3"/>
  <c r="X122" i="3"/>
  <c r="X120" i="3"/>
  <c r="X119" i="3"/>
  <c r="X118" i="3"/>
  <c r="X117" i="3"/>
  <c r="X116" i="3"/>
  <c r="X115" i="3"/>
  <c r="X114" i="3"/>
  <c r="X113" i="3"/>
  <c r="X112" i="3"/>
  <c r="X110" i="3"/>
  <c r="X109" i="3"/>
  <c r="X108" i="3"/>
  <c r="X107" i="3"/>
  <c r="X105" i="3"/>
  <c r="X104" i="3"/>
  <c r="X103" i="3"/>
  <c r="X102" i="3"/>
  <c r="X101" i="3"/>
  <c r="X100" i="3"/>
  <c r="X99" i="3"/>
  <c r="X98" i="3"/>
  <c r="X97" i="3"/>
  <c r="X96" i="3"/>
  <c r="X95" i="3"/>
  <c r="X94" i="3"/>
  <c r="X92" i="3"/>
  <c r="X91" i="3"/>
  <c r="X90" i="3"/>
  <c r="X89" i="3"/>
  <c r="X88" i="3"/>
  <c r="X87" i="3"/>
  <c r="X86" i="3"/>
  <c r="X85" i="3"/>
  <c r="X84" i="3"/>
  <c r="X83" i="3"/>
  <c r="X82" i="3"/>
  <c r="X81" i="3"/>
  <c r="X80" i="3"/>
  <c r="X79" i="3"/>
  <c r="X77" i="3"/>
  <c r="X76" i="3"/>
  <c r="X74" i="3" s="1"/>
  <c r="X75" i="3"/>
  <c r="X73" i="3"/>
  <c r="X72" i="3"/>
  <c r="X71" i="3"/>
  <c r="X70" i="3" s="1"/>
  <c r="X69" i="3"/>
  <c r="X68" i="3"/>
  <c r="X67" i="3"/>
  <c r="X66" i="3"/>
  <c r="X65" i="3"/>
  <c r="X64" i="3"/>
  <c r="X63" i="3"/>
  <c r="X62" i="3"/>
  <c r="X61" i="3"/>
  <c r="X59" i="3" s="1"/>
  <c r="X60" i="3"/>
  <c r="X58" i="3"/>
  <c r="X57" i="3"/>
  <c r="X56" i="3"/>
  <c r="X55" i="3"/>
  <c r="X54" i="3"/>
  <c r="X53" i="3"/>
  <c r="X52" i="3"/>
  <c r="X51" i="3"/>
  <c r="X49" i="3"/>
  <c r="X48" i="3"/>
  <c r="X47" i="3"/>
  <c r="X46" i="3"/>
  <c r="X45" i="3"/>
  <c r="X44" i="3"/>
  <c r="X43" i="3"/>
  <c r="X42" i="3"/>
  <c r="X41" i="3"/>
  <c r="X40" i="3"/>
  <c r="X39" i="3"/>
  <c r="X38" i="3"/>
  <c r="X37" i="3"/>
  <c r="X36" i="3"/>
  <c r="X22" i="3"/>
  <c r="X23" i="3"/>
  <c r="X20" i="3" s="1"/>
  <c r="X24" i="3"/>
  <c r="X25" i="3"/>
  <c r="X26" i="3"/>
  <c r="X27" i="3"/>
  <c r="X28" i="3"/>
  <c r="X29" i="3"/>
  <c r="X30" i="3"/>
  <c r="X31" i="3"/>
  <c r="X32" i="3"/>
  <c r="X33" i="3"/>
  <c r="X34" i="3"/>
  <c r="O140" i="3"/>
  <c r="P140" i="3"/>
  <c r="Q140" i="3"/>
  <c r="R140" i="3"/>
  <c r="X140" i="3" s="1"/>
  <c r="S140" i="3"/>
  <c r="T140" i="3"/>
  <c r="U140" i="3"/>
  <c r="V140" i="3"/>
  <c r="W140" i="3"/>
  <c r="O141" i="3"/>
  <c r="P141" i="3"/>
  <c r="X141" i="3" s="1"/>
  <c r="Q141" i="3"/>
  <c r="R141" i="3"/>
  <c r="S141" i="3"/>
  <c r="T141" i="3"/>
  <c r="U141" i="3"/>
  <c r="V141" i="3"/>
  <c r="W141" i="3"/>
  <c r="O144" i="3"/>
  <c r="P144" i="3"/>
  <c r="X144" i="3" s="1"/>
  <c r="Q144" i="3"/>
  <c r="R144" i="3"/>
  <c r="S144" i="3"/>
  <c r="T144" i="3"/>
  <c r="U144" i="3"/>
  <c r="V144" i="3"/>
  <c r="W144" i="3"/>
  <c r="O150" i="3"/>
  <c r="P150" i="3"/>
  <c r="X150" i="3" s="1"/>
  <c r="Q150" i="3"/>
  <c r="R150" i="3"/>
  <c r="S150" i="3"/>
  <c r="T150" i="3"/>
  <c r="U150" i="3"/>
  <c r="V150" i="3"/>
  <c r="W150" i="3"/>
  <c r="O136" i="3"/>
  <c r="P136" i="3"/>
  <c r="Q136" i="3"/>
  <c r="R136" i="3"/>
  <c r="S136" i="3"/>
  <c r="T136" i="3"/>
  <c r="U136" i="3"/>
  <c r="V136" i="3"/>
  <c r="W136" i="3"/>
  <c r="Y136" i="3"/>
  <c r="O121" i="3"/>
  <c r="P121" i="3"/>
  <c r="Q121" i="3"/>
  <c r="R121" i="3"/>
  <c r="S121" i="3"/>
  <c r="T121" i="3"/>
  <c r="U121" i="3"/>
  <c r="V121" i="3"/>
  <c r="W121" i="3"/>
  <c r="Y121" i="3"/>
  <c r="O20" i="3"/>
  <c r="O78" i="3" s="1"/>
  <c r="O106" i="3" s="1"/>
  <c r="P20" i="3"/>
  <c r="Q20" i="3"/>
  <c r="R20" i="3"/>
  <c r="S20" i="3"/>
  <c r="T20" i="3"/>
  <c r="U20" i="3"/>
  <c r="V20" i="3"/>
  <c r="W20" i="3"/>
  <c r="W78" i="3" s="1"/>
  <c r="W106" i="3" s="1"/>
  <c r="Y20" i="3"/>
  <c r="N20" i="3"/>
  <c r="N105" i="3"/>
  <c r="N104" i="3"/>
  <c r="N103" i="3"/>
  <c r="N102" i="3"/>
  <c r="N101" i="3"/>
  <c r="N100" i="3"/>
  <c r="P100" i="3" s="1"/>
  <c r="R100" i="3" s="1"/>
  <c r="T100" i="3" s="1"/>
  <c r="V100" i="3" s="1"/>
  <c r="N99" i="3"/>
  <c r="N98" i="3"/>
  <c r="N97" i="3"/>
  <c r="N96" i="3"/>
  <c r="P96" i="3" s="1"/>
  <c r="R96" i="3" s="1"/>
  <c r="T96" i="3" s="1"/>
  <c r="V96" i="3" s="1"/>
  <c r="N95" i="3"/>
  <c r="N94" i="3"/>
  <c r="N93" i="3" s="1"/>
  <c r="O93" i="3"/>
  <c r="Q93" i="3"/>
  <c r="S93" i="3"/>
  <c r="U93" i="3"/>
  <c r="W93" i="3"/>
  <c r="Y93" i="3"/>
  <c r="N79" i="3"/>
  <c r="O79" i="3"/>
  <c r="P79" i="3"/>
  <c r="Q79" i="3"/>
  <c r="R79" i="3"/>
  <c r="S79" i="3"/>
  <c r="T79" i="3"/>
  <c r="U79" i="3"/>
  <c r="V79" i="3"/>
  <c r="W79" i="3"/>
  <c r="Y79" i="3"/>
  <c r="P78" i="3"/>
  <c r="P106" i="3" s="1"/>
  <c r="S78" i="3"/>
  <c r="S106" i="3" s="1"/>
  <c r="T78" i="3"/>
  <c r="T106" i="3" s="1"/>
  <c r="O59" i="3"/>
  <c r="P59" i="3"/>
  <c r="Q59" i="3"/>
  <c r="R59" i="3"/>
  <c r="S59" i="3"/>
  <c r="T59" i="3"/>
  <c r="U59" i="3"/>
  <c r="V59" i="3"/>
  <c r="W59" i="3"/>
  <c r="Y59" i="3"/>
  <c r="O70" i="3"/>
  <c r="P70" i="3"/>
  <c r="Q70" i="3"/>
  <c r="R70" i="3"/>
  <c r="S70" i="3"/>
  <c r="T70" i="3"/>
  <c r="U70" i="3"/>
  <c r="V70" i="3"/>
  <c r="W70" i="3"/>
  <c r="Y70" i="3"/>
  <c r="N74" i="3"/>
  <c r="O74" i="3"/>
  <c r="P74" i="3"/>
  <c r="Q74" i="3"/>
  <c r="R74" i="3"/>
  <c r="S74" i="3"/>
  <c r="T74" i="3"/>
  <c r="U74" i="3"/>
  <c r="V74" i="3"/>
  <c r="W74" i="3"/>
  <c r="Y74" i="3"/>
  <c r="N77" i="3"/>
  <c r="N76" i="3"/>
  <c r="N75" i="3"/>
  <c r="N73" i="3"/>
  <c r="N72" i="3"/>
  <c r="N71" i="3"/>
  <c r="N69" i="3"/>
  <c r="N68" i="3"/>
  <c r="N67" i="3"/>
  <c r="N66" i="3"/>
  <c r="N65" i="3"/>
  <c r="N64" i="3"/>
  <c r="N63" i="3"/>
  <c r="N62" i="3"/>
  <c r="N61" i="3"/>
  <c r="N60" i="3"/>
  <c r="N58" i="3"/>
  <c r="N57" i="3"/>
  <c r="N56" i="3"/>
  <c r="N55" i="3"/>
  <c r="N54" i="3"/>
  <c r="N53" i="3"/>
  <c r="N52" i="3"/>
  <c r="N51" i="3"/>
  <c r="O50" i="3"/>
  <c r="Q50" i="3"/>
  <c r="S50" i="3"/>
  <c r="U50" i="3"/>
  <c r="W50" i="3"/>
  <c r="Y50" i="3"/>
  <c r="R49" i="3"/>
  <c r="T49" i="3" s="1"/>
  <c r="V49" i="3" s="1"/>
  <c r="P49" i="3"/>
  <c r="P48" i="3"/>
  <c r="R48" i="3" s="1"/>
  <c r="T48" i="3" s="1"/>
  <c r="V48" i="3" s="1"/>
  <c r="R47" i="3"/>
  <c r="T47" i="3" s="1"/>
  <c r="V47" i="3" s="1"/>
  <c r="P47" i="3"/>
  <c r="P46" i="3"/>
  <c r="R46" i="3" s="1"/>
  <c r="T46" i="3" s="1"/>
  <c r="V46" i="3" s="1"/>
  <c r="R45" i="3"/>
  <c r="T45" i="3" s="1"/>
  <c r="V45" i="3" s="1"/>
  <c r="P45" i="3"/>
  <c r="P44" i="3"/>
  <c r="R44" i="3" s="1"/>
  <c r="T44" i="3" s="1"/>
  <c r="V44" i="3" s="1"/>
  <c r="R43" i="3"/>
  <c r="T43" i="3" s="1"/>
  <c r="V43" i="3" s="1"/>
  <c r="P43" i="3"/>
  <c r="P42" i="3"/>
  <c r="R42" i="3" s="1"/>
  <c r="T42" i="3" s="1"/>
  <c r="V42" i="3" s="1"/>
  <c r="R41" i="3"/>
  <c r="T41" i="3" s="1"/>
  <c r="V41" i="3" s="1"/>
  <c r="P41" i="3"/>
  <c r="P40" i="3"/>
  <c r="R40" i="3" s="1"/>
  <c r="T40" i="3" s="1"/>
  <c r="V40" i="3" s="1"/>
  <c r="R39" i="3"/>
  <c r="T39" i="3" s="1"/>
  <c r="V39" i="3" s="1"/>
  <c r="P39" i="3"/>
  <c r="P38" i="3"/>
  <c r="R38" i="3" s="1"/>
  <c r="T38" i="3" s="1"/>
  <c r="V38" i="3" s="1"/>
  <c r="R37" i="3"/>
  <c r="T37" i="3" s="1"/>
  <c r="V37" i="3" s="1"/>
  <c r="P37" i="3"/>
  <c r="P36" i="3"/>
  <c r="R36" i="3" s="1"/>
  <c r="T36" i="3" s="1"/>
  <c r="V36" i="3" s="1"/>
  <c r="N49" i="3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Q35" i="3"/>
  <c r="U35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21" i="3"/>
  <c r="Y78" i="3"/>
  <c r="Y106" i="3" s="1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21" i="3"/>
  <c r="M50" i="3"/>
  <c r="M59" i="3"/>
  <c r="M70" i="3"/>
  <c r="M110" i="3"/>
  <c r="M111" i="3"/>
  <c r="M114" i="3"/>
  <c r="M120" i="3"/>
  <c r="M95" i="3"/>
  <c r="M96" i="3"/>
  <c r="M97" i="3"/>
  <c r="M98" i="3"/>
  <c r="M99" i="3"/>
  <c r="M100" i="3"/>
  <c r="M93" i="3" s="1"/>
  <c r="M101" i="3"/>
  <c r="M102" i="3"/>
  <c r="M103" i="3"/>
  <c r="M104" i="3"/>
  <c r="M105" i="3"/>
  <c r="M94" i="3"/>
  <c r="M74" i="3"/>
  <c r="M82" i="3"/>
  <c r="M79" i="3" s="1"/>
  <c r="M83" i="3"/>
  <c r="M86" i="3"/>
  <c r="M92" i="3"/>
  <c r="M77" i="3"/>
  <c r="M76" i="3"/>
  <c r="M75" i="3"/>
  <c r="M73" i="3"/>
  <c r="M72" i="3"/>
  <c r="M71" i="3"/>
  <c r="M69" i="3"/>
  <c r="M68" i="3"/>
  <c r="M67" i="3"/>
  <c r="M66" i="3"/>
  <c r="M65" i="3"/>
  <c r="M64" i="3"/>
  <c r="M63" i="3"/>
  <c r="M62" i="3"/>
  <c r="M61" i="3"/>
  <c r="M60" i="3"/>
  <c r="M58" i="3"/>
  <c r="M57" i="3"/>
  <c r="M56" i="3"/>
  <c r="M55" i="3"/>
  <c r="M54" i="3"/>
  <c r="M53" i="3"/>
  <c r="M52" i="3"/>
  <c r="M51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21" i="3"/>
  <c r="M20" i="3"/>
  <c r="L234" i="3"/>
  <c r="L222" i="3"/>
  <c r="L206" i="3"/>
  <c r="L208" i="3"/>
  <c r="L197" i="3"/>
  <c r="L195" i="3"/>
  <c r="L194" i="3"/>
  <c r="L193" i="3"/>
  <c r="L192" i="3"/>
  <c r="L191" i="3"/>
  <c r="L184" i="3"/>
  <c r="L183" i="3"/>
  <c r="L182" i="3"/>
  <c r="L164" i="3"/>
  <c r="L105" i="3"/>
  <c r="L104" i="3"/>
  <c r="L101" i="3"/>
  <c r="L100" i="3"/>
  <c r="L99" i="3"/>
  <c r="L98" i="3"/>
  <c r="L94" i="3"/>
  <c r="L82" i="3"/>
  <c r="L50" i="3"/>
  <c r="L70" i="3" s="1"/>
  <c r="L57" i="3"/>
  <c r="L72" i="3"/>
  <c r="L67" i="3"/>
  <c r="L69" i="3" s="1"/>
  <c r="L66" i="3"/>
  <c r="L65" i="3"/>
  <c r="L51" i="3"/>
  <c r="L77" i="3"/>
  <c r="L52" i="3"/>
  <c r="L49" i="3"/>
  <c r="L40" i="3"/>
  <c r="L39" i="3"/>
  <c r="L36" i="3"/>
  <c r="L34" i="3"/>
  <c r="L28" i="3"/>
  <c r="L25" i="3"/>
  <c r="K249" i="3"/>
  <c r="J249" i="3"/>
  <c r="K247" i="3"/>
  <c r="J247" i="3"/>
  <c r="I247" i="3"/>
  <c r="K243" i="3"/>
  <c r="J243" i="3"/>
  <c r="I243" i="3"/>
  <c r="K240" i="3"/>
  <c r="J240" i="3"/>
  <c r="I240" i="3"/>
  <c r="K239" i="3"/>
  <c r="J239" i="3"/>
  <c r="I239" i="3"/>
  <c r="K232" i="3"/>
  <c r="J232" i="3"/>
  <c r="I232" i="3"/>
  <c r="K219" i="3"/>
  <c r="J219" i="3"/>
  <c r="I219" i="3"/>
  <c r="K207" i="3"/>
  <c r="J207" i="3"/>
  <c r="I207" i="3"/>
  <c r="K200" i="3"/>
  <c r="J200" i="3"/>
  <c r="I200" i="3"/>
  <c r="K182" i="3"/>
  <c r="J182" i="3"/>
  <c r="I182" i="3"/>
  <c r="K164" i="3"/>
  <c r="J164" i="3"/>
  <c r="I164" i="3"/>
  <c r="K151" i="3"/>
  <c r="J151" i="3"/>
  <c r="I151" i="3"/>
  <c r="K136" i="3"/>
  <c r="J136" i="3"/>
  <c r="I136" i="3"/>
  <c r="K106" i="3"/>
  <c r="J106" i="3"/>
  <c r="I106" i="3"/>
  <c r="K93" i="3"/>
  <c r="J93" i="3"/>
  <c r="I93" i="3"/>
  <c r="K78" i="3"/>
  <c r="J78" i="3"/>
  <c r="I78" i="3"/>
  <c r="K74" i="3"/>
  <c r="J74" i="3"/>
  <c r="I74" i="3"/>
  <c r="L74" i="3"/>
  <c r="K70" i="3"/>
  <c r="J70" i="3"/>
  <c r="I70" i="3"/>
  <c r="K59" i="3"/>
  <c r="K35" i="3" s="1"/>
  <c r="J59" i="3"/>
  <c r="I59" i="3"/>
  <c r="K50" i="3"/>
  <c r="J50" i="3"/>
  <c r="I50" i="3"/>
  <c r="I35" i="3"/>
  <c r="K20" i="3"/>
  <c r="J20" i="3"/>
  <c r="I20" i="3"/>
  <c r="L200" i="3"/>
  <c r="J217" i="3"/>
  <c r="N198" i="3" l="1"/>
  <c r="P198" i="3" s="1"/>
  <c r="R198" i="3" s="1"/>
  <c r="T198" i="3" s="1"/>
  <c r="V198" i="3" s="1"/>
  <c r="M182" i="3"/>
  <c r="M239" i="3" s="1"/>
  <c r="M247" i="3" s="1"/>
  <c r="M249" i="3" s="1"/>
  <c r="N248" i="3" s="1"/>
  <c r="S247" i="3"/>
  <c r="U247" i="3"/>
  <c r="R247" i="3"/>
  <c r="Q247" i="3"/>
  <c r="Y247" i="3"/>
  <c r="T240" i="3"/>
  <c r="W247" i="3"/>
  <c r="O247" i="3"/>
  <c r="V247" i="3"/>
  <c r="N247" i="3"/>
  <c r="P247" i="3"/>
  <c r="X243" i="3"/>
  <c r="X247" i="3" s="1"/>
  <c r="T243" i="3"/>
  <c r="P237" i="3"/>
  <c r="R237" i="3" s="1"/>
  <c r="T237" i="3" s="1"/>
  <c r="V237" i="3" s="1"/>
  <c r="P233" i="3"/>
  <c r="R233" i="3" s="1"/>
  <c r="T233" i="3" s="1"/>
  <c r="V233" i="3" s="1"/>
  <c r="P235" i="3"/>
  <c r="R235" i="3" s="1"/>
  <c r="T235" i="3" s="1"/>
  <c r="V235" i="3" s="1"/>
  <c r="P236" i="3"/>
  <c r="R236" i="3" s="1"/>
  <c r="T236" i="3" s="1"/>
  <c r="V236" i="3" s="1"/>
  <c r="P234" i="3"/>
  <c r="R234" i="3" s="1"/>
  <c r="T234" i="3" s="1"/>
  <c r="V234" i="3" s="1"/>
  <c r="P238" i="3"/>
  <c r="R238" i="3" s="1"/>
  <c r="T238" i="3" s="1"/>
  <c r="V238" i="3" s="1"/>
  <c r="P222" i="3"/>
  <c r="R222" i="3" s="1"/>
  <c r="T222" i="3" s="1"/>
  <c r="V222" i="3" s="1"/>
  <c r="X222" i="3" s="1"/>
  <c r="P220" i="3"/>
  <c r="R220" i="3" s="1"/>
  <c r="T220" i="3" s="1"/>
  <c r="V220" i="3" s="1"/>
  <c r="P223" i="3"/>
  <c r="R223" i="3" s="1"/>
  <c r="T223" i="3" s="1"/>
  <c r="V223" i="3" s="1"/>
  <c r="P226" i="3"/>
  <c r="R226" i="3" s="1"/>
  <c r="T226" i="3" s="1"/>
  <c r="V226" i="3" s="1"/>
  <c r="X226" i="3"/>
  <c r="P224" i="3"/>
  <c r="R224" i="3" s="1"/>
  <c r="T224" i="3" s="1"/>
  <c r="V224" i="3" s="1"/>
  <c r="P227" i="3"/>
  <c r="R227" i="3" s="1"/>
  <c r="T227" i="3" s="1"/>
  <c r="V227" i="3" s="1"/>
  <c r="P230" i="3"/>
  <c r="R230" i="3" s="1"/>
  <c r="T230" i="3" s="1"/>
  <c r="V230" i="3" s="1"/>
  <c r="P228" i="3"/>
  <c r="R228" i="3" s="1"/>
  <c r="T228" i="3" s="1"/>
  <c r="V228" i="3" s="1"/>
  <c r="P231" i="3"/>
  <c r="R231" i="3" s="1"/>
  <c r="T231" i="3" s="1"/>
  <c r="V231" i="3" s="1"/>
  <c r="X221" i="3"/>
  <c r="X225" i="3"/>
  <c r="X229" i="3"/>
  <c r="P209" i="3"/>
  <c r="R209" i="3" s="1"/>
  <c r="T209" i="3" s="1"/>
  <c r="V209" i="3" s="1"/>
  <c r="P210" i="3"/>
  <c r="R210" i="3" s="1"/>
  <c r="T210" i="3" s="1"/>
  <c r="V210" i="3" s="1"/>
  <c r="P213" i="3"/>
  <c r="R213" i="3" s="1"/>
  <c r="T213" i="3" s="1"/>
  <c r="V213" i="3" s="1"/>
  <c r="X216" i="3"/>
  <c r="X211" i="3"/>
  <c r="P211" i="3"/>
  <c r="R211" i="3" s="1"/>
  <c r="T211" i="3" s="1"/>
  <c r="V211" i="3" s="1"/>
  <c r="P214" i="3"/>
  <c r="R214" i="3" s="1"/>
  <c r="T214" i="3" s="1"/>
  <c r="V214" i="3" s="1"/>
  <c r="P217" i="3"/>
  <c r="R217" i="3" s="1"/>
  <c r="T217" i="3" s="1"/>
  <c r="V217" i="3" s="1"/>
  <c r="X212" i="3"/>
  <c r="X215" i="3"/>
  <c r="P215" i="3"/>
  <c r="R215" i="3" s="1"/>
  <c r="T215" i="3" s="1"/>
  <c r="V215" i="3" s="1"/>
  <c r="P218" i="3"/>
  <c r="R218" i="3" s="1"/>
  <c r="T218" i="3" s="1"/>
  <c r="V218" i="3" s="1"/>
  <c r="P208" i="3"/>
  <c r="R208" i="3" s="1"/>
  <c r="T208" i="3" s="1"/>
  <c r="V208" i="3" s="1"/>
  <c r="P212" i="3"/>
  <c r="R212" i="3" s="1"/>
  <c r="T212" i="3" s="1"/>
  <c r="V212" i="3" s="1"/>
  <c r="P216" i="3"/>
  <c r="R216" i="3" s="1"/>
  <c r="T216" i="3" s="1"/>
  <c r="V216" i="3" s="1"/>
  <c r="P202" i="3"/>
  <c r="R202" i="3" s="1"/>
  <c r="T202" i="3" s="1"/>
  <c r="V202" i="3" s="1"/>
  <c r="P205" i="3"/>
  <c r="R205" i="3" s="1"/>
  <c r="T205" i="3" s="1"/>
  <c r="V205" i="3" s="1"/>
  <c r="P201" i="3"/>
  <c r="R201" i="3" s="1"/>
  <c r="T201" i="3" s="1"/>
  <c r="V201" i="3" s="1"/>
  <c r="X203" i="3"/>
  <c r="P203" i="3"/>
  <c r="R203" i="3" s="1"/>
  <c r="T203" i="3" s="1"/>
  <c r="V203" i="3" s="1"/>
  <c r="P206" i="3"/>
  <c r="R206" i="3" s="1"/>
  <c r="T206" i="3" s="1"/>
  <c r="V206" i="3" s="1"/>
  <c r="P204" i="3"/>
  <c r="R204" i="3" s="1"/>
  <c r="T204" i="3" s="1"/>
  <c r="V204" i="3" s="1"/>
  <c r="X184" i="3"/>
  <c r="P184" i="3"/>
  <c r="R184" i="3" s="1"/>
  <c r="T184" i="3" s="1"/>
  <c r="V184" i="3" s="1"/>
  <c r="X192" i="3"/>
  <c r="P192" i="3"/>
  <c r="R192" i="3" s="1"/>
  <c r="T192" i="3" s="1"/>
  <c r="V192" i="3" s="1"/>
  <c r="P190" i="3"/>
  <c r="R190" i="3" s="1"/>
  <c r="T190" i="3" s="1"/>
  <c r="V190" i="3" s="1"/>
  <c r="X190" i="3"/>
  <c r="P188" i="3"/>
  <c r="R188" i="3" s="1"/>
  <c r="T188" i="3" s="1"/>
  <c r="V188" i="3" s="1"/>
  <c r="P196" i="3"/>
  <c r="R196" i="3" s="1"/>
  <c r="T196" i="3" s="1"/>
  <c r="V196" i="3" s="1"/>
  <c r="X197" i="3"/>
  <c r="X183" i="3"/>
  <c r="X186" i="3"/>
  <c r="P186" i="3"/>
  <c r="R186" i="3" s="1"/>
  <c r="T186" i="3" s="1"/>
  <c r="V186" i="3" s="1"/>
  <c r="P194" i="3"/>
  <c r="R194" i="3" s="1"/>
  <c r="T194" i="3" s="1"/>
  <c r="V194" i="3" s="1"/>
  <c r="P185" i="3"/>
  <c r="R185" i="3" s="1"/>
  <c r="T185" i="3" s="1"/>
  <c r="V185" i="3" s="1"/>
  <c r="P189" i="3"/>
  <c r="R189" i="3" s="1"/>
  <c r="T189" i="3" s="1"/>
  <c r="V189" i="3" s="1"/>
  <c r="P193" i="3"/>
  <c r="R193" i="3" s="1"/>
  <c r="T193" i="3" s="1"/>
  <c r="V193" i="3" s="1"/>
  <c r="P197" i="3"/>
  <c r="R197" i="3" s="1"/>
  <c r="T197" i="3" s="1"/>
  <c r="V197" i="3" s="1"/>
  <c r="P183" i="3"/>
  <c r="R183" i="3" s="1"/>
  <c r="T183" i="3" s="1"/>
  <c r="V183" i="3" s="1"/>
  <c r="P187" i="3"/>
  <c r="R187" i="3" s="1"/>
  <c r="T187" i="3" s="1"/>
  <c r="V187" i="3" s="1"/>
  <c r="P191" i="3"/>
  <c r="R191" i="3" s="1"/>
  <c r="T191" i="3" s="1"/>
  <c r="V191" i="3" s="1"/>
  <c r="P195" i="3"/>
  <c r="R195" i="3" s="1"/>
  <c r="T195" i="3" s="1"/>
  <c r="V195" i="3" s="1"/>
  <c r="P199" i="3"/>
  <c r="R199" i="3" s="1"/>
  <c r="T199" i="3" s="1"/>
  <c r="V199" i="3" s="1"/>
  <c r="X180" i="3"/>
  <c r="X176" i="3"/>
  <c r="X165" i="3"/>
  <c r="X169" i="3"/>
  <c r="X171" i="3"/>
  <c r="X173" i="3"/>
  <c r="X175" i="3"/>
  <c r="X177" i="3"/>
  <c r="X179" i="3"/>
  <c r="X181" i="3"/>
  <c r="R167" i="3"/>
  <c r="T167" i="3" s="1"/>
  <c r="V167" i="3" s="1"/>
  <c r="P166" i="3"/>
  <c r="R166" i="3" s="1"/>
  <c r="T166" i="3" s="1"/>
  <c r="V166" i="3" s="1"/>
  <c r="P168" i="3"/>
  <c r="R168" i="3" s="1"/>
  <c r="T168" i="3" s="1"/>
  <c r="V168" i="3" s="1"/>
  <c r="P170" i="3"/>
  <c r="R170" i="3" s="1"/>
  <c r="T170" i="3" s="1"/>
  <c r="V170" i="3" s="1"/>
  <c r="P172" i="3"/>
  <c r="R172" i="3" s="1"/>
  <c r="T172" i="3" s="1"/>
  <c r="V172" i="3" s="1"/>
  <c r="P174" i="3"/>
  <c r="R174" i="3" s="1"/>
  <c r="T174" i="3" s="1"/>
  <c r="V174" i="3" s="1"/>
  <c r="P176" i="3"/>
  <c r="R176" i="3" s="1"/>
  <c r="T176" i="3" s="1"/>
  <c r="V176" i="3" s="1"/>
  <c r="P178" i="3"/>
  <c r="R178" i="3" s="1"/>
  <c r="T178" i="3" s="1"/>
  <c r="V178" i="3" s="1"/>
  <c r="P180" i="3"/>
  <c r="R180" i="3" s="1"/>
  <c r="T180" i="3" s="1"/>
  <c r="V180" i="3" s="1"/>
  <c r="X152" i="3"/>
  <c r="X151" i="3" s="1"/>
  <c r="R78" i="3"/>
  <c r="R106" i="3" s="1"/>
  <c r="U78" i="3"/>
  <c r="U106" i="3" s="1"/>
  <c r="Q78" i="3"/>
  <c r="Q106" i="3" s="1"/>
  <c r="V78" i="3"/>
  <c r="V106" i="3" s="1"/>
  <c r="P94" i="3"/>
  <c r="P98" i="3"/>
  <c r="R98" i="3" s="1"/>
  <c r="T98" i="3" s="1"/>
  <c r="V98" i="3" s="1"/>
  <c r="P102" i="3"/>
  <c r="R102" i="3" s="1"/>
  <c r="T102" i="3" s="1"/>
  <c r="V102" i="3" s="1"/>
  <c r="P104" i="3"/>
  <c r="R104" i="3" s="1"/>
  <c r="T104" i="3" s="1"/>
  <c r="V104" i="3" s="1"/>
  <c r="P95" i="3"/>
  <c r="R95" i="3" s="1"/>
  <c r="T95" i="3" s="1"/>
  <c r="V95" i="3" s="1"/>
  <c r="P97" i="3"/>
  <c r="R97" i="3" s="1"/>
  <c r="T97" i="3" s="1"/>
  <c r="V97" i="3" s="1"/>
  <c r="P99" i="3"/>
  <c r="R99" i="3" s="1"/>
  <c r="T99" i="3" s="1"/>
  <c r="V99" i="3" s="1"/>
  <c r="P101" i="3"/>
  <c r="R101" i="3" s="1"/>
  <c r="T101" i="3" s="1"/>
  <c r="V101" i="3" s="1"/>
  <c r="P103" i="3"/>
  <c r="R103" i="3" s="1"/>
  <c r="T103" i="3" s="1"/>
  <c r="V103" i="3" s="1"/>
  <c r="P105" i="3"/>
  <c r="R105" i="3" s="1"/>
  <c r="T105" i="3" s="1"/>
  <c r="V105" i="3" s="1"/>
  <c r="W35" i="3"/>
  <c r="S35" i="3"/>
  <c r="P76" i="3"/>
  <c r="R76" i="3" s="1"/>
  <c r="T76" i="3" s="1"/>
  <c r="V76" i="3" s="1"/>
  <c r="P75" i="3"/>
  <c r="R75" i="3" s="1"/>
  <c r="T75" i="3" s="1"/>
  <c r="V75" i="3" s="1"/>
  <c r="P77" i="3"/>
  <c r="R77" i="3" s="1"/>
  <c r="T77" i="3" s="1"/>
  <c r="V77" i="3" s="1"/>
  <c r="P72" i="3"/>
  <c r="R72" i="3" s="1"/>
  <c r="T72" i="3" s="1"/>
  <c r="V72" i="3" s="1"/>
  <c r="P71" i="3"/>
  <c r="R71" i="3" s="1"/>
  <c r="T71" i="3" s="1"/>
  <c r="V71" i="3" s="1"/>
  <c r="P73" i="3"/>
  <c r="R73" i="3" s="1"/>
  <c r="T73" i="3" s="1"/>
  <c r="V73" i="3" s="1"/>
  <c r="P68" i="3"/>
  <c r="R68" i="3" s="1"/>
  <c r="T68" i="3" s="1"/>
  <c r="V68" i="3" s="1"/>
  <c r="P69" i="3"/>
  <c r="R69" i="3" s="1"/>
  <c r="T69" i="3" s="1"/>
  <c r="V69" i="3" s="1"/>
  <c r="P66" i="3"/>
  <c r="R66" i="3" s="1"/>
  <c r="T66" i="3" s="1"/>
  <c r="V66" i="3" s="1"/>
  <c r="P65" i="3"/>
  <c r="R65" i="3" s="1"/>
  <c r="T65" i="3" s="1"/>
  <c r="V65" i="3" s="1"/>
  <c r="P67" i="3"/>
  <c r="R67" i="3" s="1"/>
  <c r="T67" i="3" s="1"/>
  <c r="V67" i="3" s="1"/>
  <c r="P61" i="3"/>
  <c r="R61" i="3" s="1"/>
  <c r="T61" i="3" s="1"/>
  <c r="V61" i="3" s="1"/>
  <c r="P63" i="3"/>
  <c r="R63" i="3" s="1"/>
  <c r="T63" i="3" s="1"/>
  <c r="V63" i="3" s="1"/>
  <c r="P60" i="3"/>
  <c r="R60" i="3" s="1"/>
  <c r="T60" i="3" s="1"/>
  <c r="V60" i="3" s="1"/>
  <c r="P62" i="3"/>
  <c r="R62" i="3" s="1"/>
  <c r="T62" i="3" s="1"/>
  <c r="V62" i="3" s="1"/>
  <c r="P64" i="3"/>
  <c r="R64" i="3" s="1"/>
  <c r="T64" i="3" s="1"/>
  <c r="V64" i="3" s="1"/>
  <c r="X50" i="3"/>
  <c r="P51" i="3"/>
  <c r="P53" i="3"/>
  <c r="R53" i="3" s="1"/>
  <c r="T53" i="3" s="1"/>
  <c r="V53" i="3" s="1"/>
  <c r="P55" i="3"/>
  <c r="R55" i="3" s="1"/>
  <c r="T55" i="3" s="1"/>
  <c r="V55" i="3" s="1"/>
  <c r="P57" i="3"/>
  <c r="R57" i="3" s="1"/>
  <c r="T57" i="3" s="1"/>
  <c r="V57" i="3" s="1"/>
  <c r="P52" i="3"/>
  <c r="R52" i="3" s="1"/>
  <c r="T52" i="3" s="1"/>
  <c r="V52" i="3" s="1"/>
  <c r="P54" i="3"/>
  <c r="R54" i="3" s="1"/>
  <c r="T54" i="3" s="1"/>
  <c r="V54" i="3" s="1"/>
  <c r="P56" i="3"/>
  <c r="R56" i="3" s="1"/>
  <c r="T56" i="3" s="1"/>
  <c r="V56" i="3" s="1"/>
  <c r="P58" i="3"/>
  <c r="R58" i="3" s="1"/>
  <c r="T58" i="3" s="1"/>
  <c r="V58" i="3" s="1"/>
  <c r="J35" i="3"/>
  <c r="N249" i="3" l="1"/>
  <c r="O248" i="3" s="1"/>
  <c r="O249" i="3" s="1"/>
  <c r="P248" i="3" s="1"/>
  <c r="P249" i="3" s="1"/>
  <c r="Q248" i="3" s="1"/>
  <c r="Q249" i="3" s="1"/>
  <c r="R248" i="3" s="1"/>
  <c r="R249" i="3" s="1"/>
  <c r="S248" i="3" s="1"/>
  <c r="S249" i="3" s="1"/>
  <c r="T248" i="3" s="1"/>
  <c r="T247" i="3"/>
  <c r="X234" i="3"/>
  <c r="X235" i="3"/>
  <c r="X237" i="3"/>
  <c r="X233" i="3"/>
  <c r="X236" i="3"/>
  <c r="X238" i="3"/>
  <c r="X228" i="3"/>
  <c r="X227" i="3"/>
  <c r="X220" i="3"/>
  <c r="X231" i="3"/>
  <c r="X230" i="3"/>
  <c r="X224" i="3"/>
  <c r="X223" i="3"/>
  <c r="X208" i="3"/>
  <c r="X210" i="3"/>
  <c r="X218" i="3"/>
  <c r="X214" i="3"/>
  <c r="X217" i="3"/>
  <c r="X213" i="3"/>
  <c r="X209" i="3"/>
  <c r="X206" i="3"/>
  <c r="X201" i="3"/>
  <c r="X202" i="3"/>
  <c r="X205" i="3"/>
  <c r="X204" i="3"/>
  <c r="X194" i="3"/>
  <c r="X188" i="3"/>
  <c r="X189" i="3"/>
  <c r="X191" i="3"/>
  <c r="X195" i="3"/>
  <c r="X196" i="3"/>
  <c r="X185" i="3"/>
  <c r="X199" i="3"/>
  <c r="X187" i="3"/>
  <c r="X193" i="3"/>
  <c r="X198" i="3"/>
  <c r="X166" i="3"/>
  <c r="X167" i="3"/>
  <c r="X170" i="3"/>
  <c r="X168" i="3"/>
  <c r="X174" i="3"/>
  <c r="X178" i="3"/>
  <c r="X172" i="3"/>
  <c r="X93" i="3"/>
  <c r="P93" i="3"/>
  <c r="R94" i="3"/>
  <c r="R51" i="3"/>
  <c r="P50" i="3"/>
  <c r="T249" i="3" l="1"/>
  <c r="U248" i="3" s="1"/>
  <c r="U249" i="3" s="1"/>
  <c r="V248" i="3" s="1"/>
  <c r="V249" i="3" s="1"/>
  <c r="W248" i="3" s="1"/>
  <c r="W249" i="3" s="1"/>
  <c r="X248" i="3" s="1"/>
  <c r="X249" i="3" s="1"/>
  <c r="Y248" i="3" s="1"/>
  <c r="Y249" i="3" s="1"/>
  <c r="T94" i="3"/>
  <c r="R93" i="3"/>
  <c r="T51" i="3"/>
  <c r="R50" i="3"/>
  <c r="T93" i="3" l="1"/>
  <c r="V94" i="3"/>
  <c r="V93" i="3" s="1"/>
  <c r="T50" i="3"/>
  <c r="V51" i="3"/>
  <c r="V50" i="3" s="1"/>
  <c r="X158" i="3" l="1"/>
  <c r="X159" i="3" l="1"/>
  <c r="X160" i="3" l="1"/>
  <c r="X161" i="3"/>
  <c r="D7" i="3" l="1"/>
  <c r="N352" i="3"/>
  <c r="O21" i="3"/>
  <c r="Q21" i="3"/>
  <c r="S21" i="3"/>
  <c r="U21" i="3"/>
  <c r="W21" i="3"/>
  <c r="W352" i="3" s="1"/>
  <c r="L41" i="3"/>
  <c r="L42" i="3"/>
  <c r="L44" i="3"/>
  <c r="L45" i="3"/>
  <c r="L46" i="3"/>
  <c r="L47" i="3"/>
  <c r="L48" i="3"/>
  <c r="L54" i="3"/>
  <c r="L55" i="3"/>
  <c r="L56" i="3"/>
  <c r="L76" i="3"/>
  <c r="O82" i="3"/>
  <c r="P82" i="3"/>
  <c r="Q82" i="3"/>
  <c r="R82" i="3"/>
  <c r="S82" i="3"/>
  <c r="T82" i="3"/>
  <c r="U82" i="3"/>
  <c r="V82" i="3"/>
  <c r="W82" i="3"/>
  <c r="Y82" i="3"/>
  <c r="O83" i="3"/>
  <c r="P83" i="3"/>
  <c r="Q83" i="3"/>
  <c r="R83" i="3"/>
  <c r="S83" i="3"/>
  <c r="T83" i="3"/>
  <c r="U83" i="3"/>
  <c r="V83" i="3"/>
  <c r="W83" i="3"/>
  <c r="Y83" i="3"/>
  <c r="O86" i="3"/>
  <c r="P86" i="3"/>
  <c r="Q86" i="3"/>
  <c r="R86" i="3"/>
  <c r="S86" i="3"/>
  <c r="T86" i="3"/>
  <c r="U86" i="3"/>
  <c r="V86" i="3"/>
  <c r="W86" i="3"/>
  <c r="Y86" i="3"/>
  <c r="O92" i="3"/>
  <c r="P92" i="3"/>
  <c r="Q92" i="3"/>
  <c r="R92" i="3"/>
  <c r="S92" i="3"/>
  <c r="T92" i="3"/>
  <c r="U92" i="3"/>
  <c r="V92" i="3"/>
  <c r="W92" i="3"/>
  <c r="Y92" i="3"/>
  <c r="L95" i="3"/>
  <c r="P156" i="3"/>
  <c r="Q156" i="3"/>
  <c r="R156" i="3"/>
  <c r="S156" i="3"/>
  <c r="T156" i="3"/>
  <c r="U156" i="3"/>
  <c r="V156" i="3"/>
  <c r="W156" i="3"/>
  <c r="Y156" i="3"/>
  <c r="L158" i="3"/>
  <c r="L159" i="3" s="1"/>
  <c r="L169" i="3"/>
  <c r="L178" i="3"/>
  <c r="L185" i="3"/>
  <c r="L186" i="3"/>
  <c r="L187" i="3"/>
  <c r="L188" i="3"/>
  <c r="L189" i="3"/>
  <c r="L190" i="3"/>
  <c r="L207" i="3"/>
  <c r="L221" i="3"/>
  <c r="L219" i="3" s="1"/>
  <c r="L233" i="3"/>
  <c r="L232" i="3" s="1"/>
  <c r="O244" i="3"/>
  <c r="P244" i="3"/>
  <c r="Q244" i="3"/>
  <c r="R244" i="3"/>
  <c r="S244" i="3"/>
  <c r="T244" i="3"/>
  <c r="U244" i="3"/>
  <c r="V244" i="3"/>
  <c r="W244" i="3"/>
  <c r="Q246" i="3"/>
  <c r="S246" i="3"/>
  <c r="U246" i="3"/>
  <c r="W246" i="3"/>
  <c r="L251" i="3"/>
  <c r="N251" i="3" s="1"/>
  <c r="L280" i="3"/>
  <c r="N280" i="3" s="1"/>
  <c r="L317" i="3"/>
  <c r="N317" i="3" s="1"/>
  <c r="X317" i="3" s="1"/>
  <c r="L318" i="3"/>
  <c r="N318" i="3" s="1"/>
  <c r="X318" i="3" s="1"/>
  <c r="L319" i="3"/>
  <c r="N319" i="3"/>
  <c r="X319" i="3" s="1"/>
  <c r="L321" i="3"/>
  <c r="N321" i="3" s="1"/>
  <c r="X321" i="3" s="1"/>
  <c r="L323" i="3"/>
  <c r="N323" i="3" s="1"/>
  <c r="X323" i="3" s="1"/>
  <c r="L324" i="3"/>
  <c r="N324" i="3" s="1"/>
  <c r="X324" i="3" s="1"/>
  <c r="X326" i="3"/>
  <c r="X327" i="3"/>
  <c r="X330" i="3"/>
  <c r="X331" i="3"/>
  <c r="L333" i="3"/>
  <c r="X333" i="3" s="1"/>
  <c r="N333" i="3"/>
  <c r="X334" i="3"/>
  <c r="X335" i="3"/>
  <c r="X338" i="3"/>
  <c r="L339" i="3"/>
  <c r="N339" i="3" s="1"/>
  <c r="P339" i="3" s="1"/>
  <c r="X340" i="3"/>
  <c r="N341" i="3"/>
  <c r="X342" i="3"/>
  <c r="X343" i="3"/>
  <c r="X344" i="3"/>
  <c r="X345" i="3"/>
  <c r="P346" i="3"/>
  <c r="R346" i="3" s="1"/>
  <c r="X346" i="3"/>
  <c r="P347" i="3"/>
  <c r="R347" i="3"/>
  <c r="T347" i="3"/>
  <c r="V347" i="3"/>
  <c r="N349" i="3"/>
  <c r="X349" i="3" s="1"/>
  <c r="X350" i="3"/>
  <c r="X351" i="3"/>
  <c r="L352" i="3"/>
  <c r="Q352" i="3"/>
  <c r="R352" i="3"/>
  <c r="S352" i="3"/>
  <c r="U352" i="3"/>
  <c r="V352" i="3"/>
  <c r="L364" i="3"/>
  <c r="N364" i="3"/>
  <c r="P371" i="3"/>
  <c r="R371" i="3"/>
  <c r="T371" i="3"/>
  <c r="V371" i="3"/>
  <c r="X373" i="3"/>
  <c r="X374" i="3"/>
  <c r="X375" i="3"/>
  <c r="L376" i="3"/>
  <c r="L372" i="3" s="1"/>
  <c r="N376" i="3"/>
  <c r="X377" i="3"/>
  <c r="X378" i="3"/>
  <c r="X379" i="3"/>
  <c r="X380" i="3"/>
  <c r="X381" i="3"/>
  <c r="X382" i="3"/>
  <c r="X383" i="3"/>
  <c r="X384" i="3"/>
  <c r="X385" i="3"/>
  <c r="X386" i="3"/>
  <c r="X387" i="3"/>
  <c r="X388" i="3"/>
  <c r="X389" i="3"/>
  <c r="X390" i="3"/>
  <c r="X391" i="3"/>
  <c r="X392" i="3"/>
  <c r="X393" i="3"/>
  <c r="X394" i="3"/>
  <c r="P395" i="3"/>
  <c r="P370" i="3" s="1"/>
  <c r="R395" i="3"/>
  <c r="T395" i="3"/>
  <c r="V395" i="3"/>
  <c r="L396" i="3"/>
  <c r="L395" i="3" s="1"/>
  <c r="X395" i="3" s="1"/>
  <c r="N396" i="3"/>
  <c r="N395" i="3" s="1"/>
  <c r="X397" i="3"/>
  <c r="X398" i="3"/>
  <c r="X399" i="3"/>
  <c r="N400" i="3"/>
  <c r="X401" i="3"/>
  <c r="X402" i="3"/>
  <c r="X403" i="3"/>
  <c r="X404" i="3"/>
  <c r="X405" i="3"/>
  <c r="X406" i="3"/>
  <c r="X407" i="3"/>
  <c r="X408" i="3"/>
  <c r="X409" i="3"/>
  <c r="X410" i="3"/>
  <c r="X411" i="3"/>
  <c r="X412" i="3"/>
  <c r="X413" i="3"/>
  <c r="X414" i="3"/>
  <c r="X415" i="3"/>
  <c r="X416" i="3"/>
  <c r="X417" i="3"/>
  <c r="X418" i="3"/>
  <c r="X419" i="3"/>
  <c r="X420" i="3"/>
  <c r="X421" i="3"/>
  <c r="X422" i="3"/>
  <c r="X423" i="3"/>
  <c r="X424" i="3"/>
  <c r="X425" i="3"/>
  <c r="X426" i="3"/>
  <c r="L427" i="3"/>
  <c r="N427" i="3"/>
  <c r="O427" i="3"/>
  <c r="P427" i="3"/>
  <c r="Q427" i="3"/>
  <c r="R427" i="3"/>
  <c r="S427" i="3"/>
  <c r="T427" i="3"/>
  <c r="U427" i="3"/>
  <c r="V427" i="3"/>
  <c r="W427" i="3"/>
  <c r="X428" i="3"/>
  <c r="X429" i="3"/>
  <c r="X430" i="3"/>
  <c r="X431" i="3"/>
  <c r="X432" i="3"/>
  <c r="X433" i="3"/>
  <c r="X434" i="3"/>
  <c r="X435" i="3"/>
  <c r="X436" i="3"/>
  <c r="X437" i="3"/>
  <c r="X438" i="3"/>
  <c r="W245" i="3" l="1"/>
  <c r="Y35" i="3"/>
  <c r="O35" i="3"/>
  <c r="T35" i="3"/>
  <c r="R35" i="3"/>
  <c r="P35" i="3"/>
  <c r="V35" i="3"/>
  <c r="O245" i="3"/>
  <c r="O352" i="3"/>
  <c r="S245" i="3"/>
  <c r="X376" i="3"/>
  <c r="T245" i="3"/>
  <c r="L199" i="3"/>
  <c r="L161" i="3"/>
  <c r="L160" i="3" s="1"/>
  <c r="N347" i="3"/>
  <c r="P245" i="3"/>
  <c r="L240" i="3"/>
  <c r="X427" i="3"/>
  <c r="T370" i="3"/>
  <c r="T369" i="3" s="1"/>
  <c r="T352" i="3"/>
  <c r="P352" i="3"/>
  <c r="R245" i="3"/>
  <c r="N372" i="3"/>
  <c r="N371" i="3" s="1"/>
  <c r="N370" i="3" s="1"/>
  <c r="N369" i="3" s="1"/>
  <c r="R370" i="3"/>
  <c r="R369" i="3" s="1"/>
  <c r="N244" i="3"/>
  <c r="X244" i="3" s="1"/>
  <c r="V370" i="3"/>
  <c r="V369" i="3" s="1"/>
  <c r="L243" i="3"/>
  <c r="P369" i="3"/>
  <c r="X339" i="3"/>
  <c r="L244" i="3"/>
  <c r="U245" i="3"/>
  <c r="O156" i="3"/>
  <c r="L64" i="3"/>
  <c r="V346" i="3"/>
  <c r="T346" i="3"/>
  <c r="P337" i="3"/>
  <c r="R339" i="3"/>
  <c r="P341" i="3"/>
  <c r="R341" i="3" s="1"/>
  <c r="X341" i="3"/>
  <c r="Q245" i="3"/>
  <c r="L248" i="3"/>
  <c r="X352" i="3"/>
  <c r="Z182" i="3"/>
  <c r="N337" i="3"/>
  <c r="X337" i="3" s="1"/>
  <c r="L83" i="3"/>
  <c r="L181" i="3"/>
  <c r="X396" i="3"/>
  <c r="L400" i="3"/>
  <c r="X400" i="3" s="1"/>
  <c r="L371" i="3"/>
  <c r="L79" i="3"/>
  <c r="L347" i="3"/>
  <c r="X21" i="3"/>
  <c r="X347" i="3" l="1"/>
  <c r="N245" i="3"/>
  <c r="X245" i="3" s="1"/>
  <c r="N82" i="3"/>
  <c r="L59" i="3"/>
  <c r="X372" i="3"/>
  <c r="L245" i="3"/>
  <c r="N83" i="3"/>
  <c r="V341" i="3"/>
  <c r="T341" i="3"/>
  <c r="V245" i="3"/>
  <c r="L172" i="3"/>
  <c r="L93" i="3"/>
  <c r="L86" i="3"/>
  <c r="L168" i="3"/>
  <c r="L165" i="3"/>
  <c r="X371" i="3"/>
  <c r="L370" i="3"/>
  <c r="N50" i="3"/>
  <c r="R337" i="3"/>
  <c r="T339" i="3"/>
  <c r="T337" i="3" s="1"/>
  <c r="V339" i="3"/>
  <c r="V337" i="3" s="1"/>
  <c r="N59" i="3" l="1"/>
  <c r="N124" i="3"/>
  <c r="N127" i="3"/>
  <c r="N128" i="3"/>
  <c r="N129" i="3"/>
  <c r="N130" i="3"/>
  <c r="N131" i="3"/>
  <c r="N132" i="3"/>
  <c r="N133" i="3"/>
  <c r="N134" i="3"/>
  <c r="L124" i="3"/>
  <c r="L129" i="3"/>
  <c r="L133" i="3"/>
  <c r="L132" i="3"/>
  <c r="L128" i="3"/>
  <c r="L130" i="3"/>
  <c r="L127" i="3"/>
  <c r="L131" i="3"/>
  <c r="L123" i="3"/>
  <c r="L134" i="3"/>
  <c r="N123" i="3"/>
  <c r="L369" i="3"/>
  <c r="X369" i="3" s="1"/>
  <c r="X370" i="3"/>
  <c r="N86" i="3"/>
  <c r="L92" i="3"/>
  <c r="Z164" i="3" l="1"/>
  <c r="L239" i="3"/>
  <c r="L247" i="3" s="1"/>
  <c r="L249" i="3" s="1"/>
  <c r="L110" i="3" l="1"/>
  <c r="L140" i="3" s="1"/>
  <c r="L111" i="3"/>
  <c r="L141" i="3" s="1"/>
  <c r="L78" i="3"/>
  <c r="L106" i="3" s="1"/>
  <c r="L114" i="3"/>
  <c r="L144" i="3" s="1"/>
  <c r="L120" i="3"/>
  <c r="L150" i="3" s="1"/>
  <c r="N122" i="3"/>
  <c r="L122" i="3"/>
  <c r="N70" i="3"/>
  <c r="N35" i="3" s="1"/>
  <c r="X35" i="3" l="1"/>
  <c r="X78" i="3" s="1"/>
  <c r="X106" i="3" s="1"/>
  <c r="N110" i="3"/>
  <c r="N114" i="3"/>
  <c r="N111" i="3"/>
  <c r="N78" i="3"/>
  <c r="N106" i="3" s="1"/>
  <c r="L121" i="3"/>
  <c r="L136" i="3"/>
  <c r="L157" i="3"/>
  <c r="L156" i="3" s="1"/>
  <c r="X136" i="3" l="1"/>
  <c r="X121" i="3"/>
  <c r="L126" i="3"/>
  <c r="L135" i="3" s="1"/>
  <c r="N141" i="3"/>
  <c r="N144" i="3"/>
  <c r="N140" i="3"/>
  <c r="L152" i="3"/>
  <c r="N121" i="3"/>
  <c r="N136" i="3"/>
  <c r="N92" i="3"/>
  <c r="N120" i="3" s="1"/>
  <c r="N150" i="3" l="1"/>
  <c r="N126" i="3"/>
  <c r="X156" i="3"/>
  <c r="N156" i="3"/>
  <c r="L155" i="3"/>
  <c r="L151" i="3" s="1"/>
  <c r="N152" i="3"/>
  <c r="N155" i="3" s="1"/>
  <c r="N135" i="3" l="1"/>
  <c r="N151" i="3"/>
  <c r="M35" i="3" l="1"/>
  <c r="M78" i="3" s="1"/>
  <c r="M106" i="3" s="1"/>
  <c r="M121" i="3" l="1"/>
  <c r="M13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L19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без НДС</t>
        </r>
      </text>
    </comment>
  </commentList>
</comments>
</file>

<file path=xl/sharedStrings.xml><?xml version="1.0" encoding="utf-8"?>
<sst xmlns="http://schemas.openxmlformats.org/spreadsheetml/2006/main" count="1393" uniqueCount="707">
  <si>
    <t>_____по расчету требований и обязательств участников оптового рынка.</t>
  </si>
  <si>
    <t>_____по организации оптовой торговли электрической энергией, мощностью и иными допущенными к обращению на оптовом рынке товарами и услугами;</t>
  </si>
  <si>
    <t>_____по оперативно-диспетчерскому управлению в электроэнергетике;</t>
  </si>
  <si>
    <t>_____*****_Указывается суммарно стоимость оказанных субъекту электроэнергетики услуг:</t>
  </si>
  <si>
    <t>_____****_Указываются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</si>
  <si>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_____***_Указывается на основании заключенных договоров на оказание услуг по передаче электрической энергии.</t>
  </si>
  <si>
    <t>_____**_Строка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</si>
  <si>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_____*_В строках, содержащих слова "всего, в том числе" указывается сумма нижерасположенных строк соответствующего раздела (подраздела).</t>
  </si>
  <si>
    <r>
      <t>_____</t>
    </r>
    <r>
      <rPr>
        <b/>
        <sz val="5.85"/>
        <rFont val="Times New Roman"/>
        <family val="1"/>
        <charset val="204"/>
      </rPr>
      <t>Примечание:</t>
    </r>
  </si>
  <si>
    <t>млн рублей</t>
  </si>
  <si>
    <t>заемные средства, направляемые на инвестиции</t>
  </si>
  <si>
    <t>3.2.3</t>
  </si>
  <si>
    <t>доход на инвестированный капитал, направляемый на инвестиции</t>
  </si>
  <si>
    <t>3.2.2</t>
  </si>
  <si>
    <t>возврат инвестированного капитала, направляемый на инвестиции</t>
  </si>
  <si>
    <t>3.2.1</t>
  </si>
  <si>
    <t>-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</si>
  <si>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</si>
  <si>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</t>
  </si>
  <si>
    <t>кредитов</t>
  </si>
  <si>
    <t>3.1.3</t>
  </si>
  <si>
    <t>амортизации, учтенной в ценах (тарифах) на услуги по передаче электрической 
энергии;</t>
  </si>
  <si>
    <t>3.1.2</t>
  </si>
  <si>
    <t>цен (тарифов) на услуги по передаче электрической энергии;</t>
  </si>
  <si>
    <t>3.1.1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</si>
  <si>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</si>
  <si>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3.1</t>
  </si>
  <si>
    <t>Иные сведения:</t>
  </si>
  <si>
    <t>III</t>
  </si>
  <si>
    <t>Прочие привлеченные средства</t>
  </si>
  <si>
    <t>2.7</t>
  </si>
  <si>
    <t>Использование лизинга</t>
  </si>
  <si>
    <t>2.6</t>
  </si>
  <si>
    <t>в том числе средства консолидированного бюджета субъекта Российской Федерации, недоиспользованные в прошлых периодах</t>
  </si>
  <si>
    <t>2.5.2.1</t>
  </si>
  <si>
    <t>средства консолидированного бюджета субъекта Российской Федерации</t>
  </si>
  <si>
    <t>2.5.2</t>
  </si>
  <si>
    <t>в том числе средства федерального бюджета, недоиспользованные в прошлых периодах</t>
  </si>
  <si>
    <t>2.5.1.1</t>
  </si>
  <si>
    <t>средства федерального бюджета</t>
  </si>
  <si>
    <t>2.5.1</t>
  </si>
  <si>
    <t>Бюджетное финансирование</t>
  </si>
  <si>
    <t>2.5</t>
  </si>
  <si>
    <t>Займы организаций</t>
  </si>
  <si>
    <t>2.4</t>
  </si>
  <si>
    <t>Вексели</t>
  </si>
  <si>
    <t>2.3</t>
  </si>
  <si>
    <t>Облигационные займы</t>
  </si>
  <si>
    <t>2.2</t>
  </si>
  <si>
    <t>Кредиты</t>
  </si>
  <si>
    <t>2.1</t>
  </si>
  <si>
    <t>Привлеченные средства всего, в том числе:</t>
  </si>
  <si>
    <t>II</t>
  </si>
  <si>
    <t>остаток собственных средств на начало года</t>
  </si>
  <si>
    <t>1.4.2</t>
  </si>
  <si>
    <t>средства от эмиссии акций</t>
  </si>
  <si>
    <t>1.4.1</t>
  </si>
  <si>
    <t>Прочие собственные средства всего, в том числе:</t>
  </si>
  <si>
    <t>1.4</t>
  </si>
  <si>
    <t>Возврат налога на добавленную стоимость ****</t>
  </si>
  <si>
    <t>1.3</t>
  </si>
  <si>
    <t>в части обеспечения надежности</t>
  </si>
  <si>
    <t>1.2.3.7.2</t>
  </si>
  <si>
    <t>в части управления технологическими режимами</t>
  </si>
  <si>
    <t>1.2.3.7.1</t>
  </si>
  <si>
    <t>оказание услуг по оперативно-диспетчерскому управлению в электроэнергетике всего, в том числе:</t>
  </si>
  <si>
    <t>1.2.3.7</t>
  </si>
  <si>
    <t>реализации тепловой энергии (мощности)</t>
  </si>
  <si>
    <t>1.2.3.6</t>
  </si>
  <si>
    <t>реализация электрической энергии и мощности</t>
  </si>
  <si>
    <t>1.2.3.5</t>
  </si>
  <si>
    <t>оказание услуг по передаче тепловой энергии, теплоносителя</t>
  </si>
  <si>
    <t>1.2.3.4</t>
  </si>
  <si>
    <t>оказание услуг по передаче электрической энергии</t>
  </si>
  <si>
    <t>1.2.3.3</t>
  </si>
  <si>
    <t>производство и поставка тепловой энергии (мощности)</t>
  </si>
  <si>
    <t>1.2.3.2</t>
  </si>
  <si>
    <t>производство и поставка электрической энергии (мощности) на розничных рынках электрической энергии</t>
  </si>
  <si>
    <t>1.2.3.1.2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</si>
  <si>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</si>
  <si>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на оптовом рынке электрической энергии и мощности</t>
  </si>
  <si>
    <t>1.2.3.1.1</t>
  </si>
  <si>
    <t>производство и поставка электрической энергии и мощности</t>
  </si>
  <si>
    <t>1.2.3.1</t>
  </si>
  <si>
    <t>недоиспользованная амортизация прошлых лет всего, в том числе:</t>
  </si>
  <si>
    <t>1.2.3</t>
  </si>
  <si>
    <t>прочая текущая амортизация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</si>
  <si>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</si>
  <si>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</si>
  <si>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</si>
  <si>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</si>
  <si>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</si>
  <si>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</si>
  <si>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</si>
  <si>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</si>
  <si>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</si>
  <si>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</si>
  <si>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</si>
  <si>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</si>
  <si>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</si>
  <si>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текущая амортизация, учтенная в ценах (тарифах) всего, в том числе:</t>
  </si>
  <si>
    <t>1.2.1</t>
  </si>
  <si>
    <t>Амортизация основных средств всего, в том числе:</t>
  </si>
  <si>
    <t>1.2</t>
  </si>
  <si>
    <t>прочая прибыль</t>
  </si>
  <si>
    <t>1.1.3</t>
  </si>
  <si>
    <t>1.1.2.3</t>
  </si>
  <si>
    <t>1.1.2.2</t>
  </si>
  <si>
    <t>1.1.2.1</t>
  </si>
  <si>
    <t>прибыль от продажи электрической энергии (мощности) по нерегулируемым ценам, всего, в том числе:</t>
  </si>
  <si>
    <t>1.1.2</t>
  </si>
  <si>
    <t>1.1.1.8.2</t>
  </si>
  <si>
    <t>1.1.1.8.1</t>
  </si>
  <si>
    <t>оказания услуг по оперативно-диспетчерскому управлению в электроэнергетике всего, в том числе:</t>
  </si>
  <si>
    <t>1.1.1.8</t>
  </si>
  <si>
    <t>1.1.1.7</t>
  </si>
  <si>
    <t>реализации электрической энергии и мощности</t>
  </si>
  <si>
    <t>1.1.1.6</t>
  </si>
  <si>
    <t>авансовое использование прибыли</t>
  </si>
  <si>
    <t>1.1.1.5.2.а</t>
  </si>
  <si>
    <t>от технологического присоединения потребителей</t>
  </si>
  <si>
    <t>1.1.1.5.2</t>
  </si>
  <si>
    <t>1.1.1.5.1.а</t>
  </si>
  <si>
    <t>от технологического присоединения объектов по производству электрической и тепловой энергии</t>
  </si>
  <si>
    <t>1.1.1.5.1</t>
  </si>
  <si>
    <t>от технологического присоединения, в том числе</t>
  </si>
  <si>
    <t>1.1.1.5</t>
  </si>
  <si>
    <t>оказания услуг по передаче тепловой энергии, теплоносителя</t>
  </si>
  <si>
    <t>1.1.1.4</t>
  </si>
  <si>
    <t>оказания услуг по передаче электрической энергии</t>
  </si>
  <si>
    <t>1.1.1.3</t>
  </si>
  <si>
    <t>производства и поставки тепловой энергии (мощности)</t>
  </si>
  <si>
    <t>1.1.1.2</t>
  </si>
  <si>
    <t>1.1.1.1.3</t>
  </si>
  <si>
    <t>1.1.1.1.2</t>
  </si>
  <si>
    <t>1.1.1.1.1</t>
  </si>
  <si>
    <t>производства и поставки электрической энергии и мощности</t>
  </si>
  <si>
    <t>1.1.1.1</t>
  </si>
  <si>
    <t>полученная от реализации продукции и оказанных услуг по регулируемым ценам (тарифам):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</si>
  <si>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</si>
  <si>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</si>
  <si>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</si>
  <si>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</si>
  <si>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</si>
  <si>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Источники финансирования инвестиционной программы всего (строка I + строка II) всего, в том числе:</t>
  </si>
  <si>
    <t>Предложение по корректировке утвержденного плана</t>
  </si>
  <si>
    <t>План (Утвержденный план)</t>
  </si>
  <si>
    <t xml:space="preserve">План </t>
  </si>
  <si>
    <t>Факт</t>
  </si>
  <si>
    <t>План</t>
  </si>
  <si>
    <t>Итого за период реализации инвестиционной программы</t>
  </si>
  <si>
    <t>2025 год</t>
  </si>
  <si>
    <t>2024 год</t>
  </si>
  <si>
    <t>2023 год</t>
  </si>
  <si>
    <t>2022 год</t>
  </si>
  <si>
    <t>2021 год</t>
  </si>
  <si>
    <t>2020 год</t>
  </si>
  <si>
    <t>2019 год</t>
  </si>
  <si>
    <t>Ед. изм.</t>
  </si>
  <si>
    <t>Показатель</t>
  </si>
  <si>
    <t>№ п/п</t>
  </si>
  <si>
    <t>2. Источники финансирования инвестиционной программы субъекта электроэнергетики</t>
  </si>
  <si>
    <t>чел.</t>
  </si>
  <si>
    <t>Среднесписочная численность работников</t>
  </si>
  <si>
    <t>XXVIII</t>
  </si>
  <si>
    <t>27.3.2</t>
  </si>
  <si>
    <t>27.3.1</t>
  </si>
  <si>
    <t>Собственная необходимая валовая выручка субъекта оперативно-диспетчерского управления, всего, в том числе</t>
  </si>
  <si>
    <t>27.3</t>
  </si>
  <si>
    <t>млн кВт.ч</t>
  </si>
  <si>
    <t>суммарный объем поставки электрической энергии на экспорт из России</t>
  </si>
  <si>
    <t>27.2.2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</si>
  <si>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</si>
  <si>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27.2.1</t>
  </si>
  <si>
    <t>Объем потребления в Единой энергетической системе России, в том числе</t>
  </si>
  <si>
    <t>27.2</t>
  </si>
  <si>
    <t>МВт</t>
  </si>
  <si>
    <t>средняя мощность поставки электрической энергии по группам точек поставки импорта на оптовом рынке</t>
  </si>
  <si>
    <t>27.1.3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</si>
  <si>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</si>
  <si>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</si>
  <si>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</si>
  <si>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27.1.1</t>
  </si>
  <si>
    <t>Установленная мощность в Единой энергетической системе России, в том числе</t>
  </si>
  <si>
    <t>27.1</t>
  </si>
  <si>
    <t>х</t>
  </si>
  <si>
    <t>В отношении деятельности по оперативно-диспетчерскому управлению</t>
  </si>
  <si>
    <t>XXVII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</si>
  <si>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</si>
  <si>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26.4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</si>
  <si>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</si>
  <si>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26.3</t>
  </si>
  <si>
    <t>Гкал/час</t>
  </si>
  <si>
    <t>Отпуск тепловой энергии потребителям</t>
  </si>
  <si>
    <t>26.2</t>
  </si>
  <si>
    <t>Полезный отпуск электрической энергии потребителям</t>
  </si>
  <si>
    <t>26.1</t>
  </si>
  <si>
    <t>В отношении сбытовой деятельности</t>
  </si>
  <si>
    <t>XXVI</t>
  </si>
  <si>
    <t>Необходимая валовая выручка сетевой организации в части содержания (строка 1.3 - 
строка 2.2.1 - строка 2.2.2 - строка 2.1.2.1.1)</t>
  </si>
  <si>
    <t>25.5</t>
  </si>
  <si>
    <t>у.е.</t>
  </si>
  <si>
    <t>Количество условных единиц обслуживаемого электросетевого оборудования</t>
  </si>
  <si>
    <t>25.4</t>
  </si>
  <si>
    <t>потребители, не являющиеся территориальными сетевыми организациями</t>
  </si>
  <si>
    <t>25.3.1.2</t>
  </si>
  <si>
    <t>территориальные сетевые организации</t>
  </si>
  <si>
    <t>25.3.1.1</t>
  </si>
  <si>
    <t>потребителей, присоединенных к единой (национальной) общероссийской электрической сети всего, в том числе:</t>
  </si>
  <si>
    <t>25.3.1</t>
  </si>
  <si>
    <t>Заявленная мощность ***/фактическая мощность всего, в том числе:</t>
  </si>
  <si>
    <t>25.3</t>
  </si>
  <si>
    <t>Объем технологического расхода (потерь) при передаче электрической энергии</t>
  </si>
  <si>
    <t>25.2</t>
  </si>
  <si>
    <t>25.1.1.2</t>
  </si>
  <si>
    <t>25.1.1.1</t>
  </si>
  <si>
    <t>потребителям, присоединенным к единой (национальной) общероссийской электрической сети всего, в том числе:</t>
  </si>
  <si>
    <t>25.1.1</t>
  </si>
  <si>
    <t>Объем отпуска электрической энергии из сети (полезный отпуск) всего, в том числе:</t>
  </si>
  <si>
    <t>25.1</t>
  </si>
  <si>
    <t>В отношении деятельности по передаче электрической энергии</t>
  </si>
  <si>
    <t>XXV</t>
  </si>
  <si>
    <t>тыс. Гкал</t>
  </si>
  <si>
    <t>тепловой энергии</t>
  </si>
  <si>
    <t>24.9.3</t>
  </si>
  <si>
    <t>электрической мощности</t>
  </si>
  <si>
    <t>24.9.2</t>
  </si>
  <si>
    <t>электрической энергии</t>
  </si>
  <si>
    <t>24.9.1</t>
  </si>
  <si>
    <t>Объем продукции отпущенной (проданной) потребителям</t>
  </si>
  <si>
    <t>24.9</t>
  </si>
  <si>
    <t>24.8.2</t>
  </si>
  <si>
    <t>24.8.1</t>
  </si>
  <si>
    <t>Объем покупной продукции на технологические цели</t>
  </si>
  <si>
    <t>24.8</t>
  </si>
  <si>
    <t>24.7.3</t>
  </si>
  <si>
    <t>24.7.2</t>
  </si>
  <si>
    <t>24.7.1</t>
  </si>
  <si>
    <t>Объем покупной продукции для последующей продажи</t>
  </si>
  <si>
    <t>24.7</t>
  </si>
  <si>
    <t>24.6.2</t>
  </si>
  <si>
    <t>24.6.1</t>
  </si>
  <si>
    <t>Объем продукции отпущенной с шин (коллекторов)</t>
  </si>
  <si>
    <t>24.6</t>
  </si>
  <si>
    <t>Объем выработанной электрической энергии</t>
  </si>
  <si>
    <t>24.5</t>
  </si>
  <si>
    <t>Присоединенная тепловая мощность</t>
  </si>
  <si>
    <t>24.4</t>
  </si>
  <si>
    <t>Располагаемая электрическая мощность</t>
  </si>
  <si>
    <t>24.3</t>
  </si>
  <si>
    <t>Установленная тепловая мощность</t>
  </si>
  <si>
    <t>24.2</t>
  </si>
  <si>
    <t>Установленная электрическая мощность</t>
  </si>
  <si>
    <t>24.1</t>
  </si>
  <si>
    <t>В отношении деятельности по производству электрической, тепловой энергии (мощности)</t>
  </si>
  <si>
    <t>XXIV</t>
  </si>
  <si>
    <t>ТЕХНИКО-ЭКОНОМИЧЕСКИЕ ПОКАЗАТЕЛИ</t>
  </si>
  <si>
    <t>%</t>
  </si>
  <si>
    <t>23.3.7.2</t>
  </si>
  <si>
    <t>23.3.7.1</t>
  </si>
  <si>
    <t>от оказания услуг по оперативно-диспетчерскому управлению в электроэнергетике 
всего, в том числе:</t>
  </si>
  <si>
    <t>23.3.7</t>
  </si>
  <si>
    <t>от реализации тепловой энергии (мощности)</t>
  </si>
  <si>
    <t>23.3.6</t>
  </si>
  <si>
    <t>от реализации электрической энергии и мощности</t>
  </si>
  <si>
    <t>23.3.5</t>
  </si>
  <si>
    <t>от оказания услуг по передаче тепловой энергии, теплоносителя</t>
  </si>
  <si>
    <t>23.3.4</t>
  </si>
  <si>
    <t>от оказания услуг по передаче электрической энергии</t>
  </si>
  <si>
    <t>23.3.3</t>
  </si>
  <si>
    <t>от производства и поставки тепловой энергии (мощности)</t>
  </si>
  <si>
    <t>23.3.2</t>
  </si>
  <si>
    <t>от производства и поставки электрической энергии (мощности) на розничных рынках электрической энергии</t>
  </si>
  <si>
    <t>23.3.1.3</t>
  </si>
  <si>
    <t>от производства и поставки электрической мощности на оптовом рынке электрической энергии и мощности</t>
  </si>
  <si>
    <t>23.3.1.2</t>
  </si>
  <si>
    <t>от производства и поставки электрической энергии на оптовом рынке электрической энергии и мощности</t>
  </si>
  <si>
    <t>23.3.1.1</t>
  </si>
  <si>
    <t>от производства и поставки электрической энергии и мощности</t>
  </si>
  <si>
    <t>23.3.1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</si>
  <si>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</si>
  <si>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</t>
  </si>
  <si>
    <t>из нее просроченная</t>
  </si>
  <si>
    <t>23.2.9.а</t>
  </si>
  <si>
    <t>прочая кредиторская задолженность</t>
  </si>
  <si>
    <t>23.2.9</t>
  </si>
  <si>
    <t>23.2.8.а</t>
  </si>
  <si>
    <t>по обязательствам перед поставщиками и подрядчиками по исполнению инвестиционной программы</t>
  </si>
  <si>
    <t>23.2.8</t>
  </si>
  <si>
    <t>23.2.7.а</t>
  </si>
  <si>
    <t>по договорам технологического присоединения</t>
  </si>
  <si>
    <t>23.2.7</t>
  </si>
  <si>
    <t>23.2.6.а</t>
  </si>
  <si>
    <t>перед бюджетами и внебюджетными фондами</t>
  </si>
  <si>
    <t>23.2.6</t>
  </si>
  <si>
    <t>23.2.5.а</t>
  </si>
  <si>
    <t>перед персоналом по оплате труда</t>
  </si>
  <si>
    <t>23.2.5</t>
  </si>
  <si>
    <t>23.2.4.а</t>
  </si>
  <si>
    <t>по оплате услуг территориальных сетевых организаций</t>
  </si>
  <si>
    <t>23.2.4</t>
  </si>
  <si>
    <t>23.2.3.а</t>
  </si>
  <si>
    <t>по оплате услуг на передачу электрической энергии по единой (национальной) общероссийской электрической сети</t>
  </si>
  <si>
    <t>23.2.3</t>
  </si>
  <si>
    <t>23.2.2.2.а</t>
  </si>
  <si>
    <t>на розничных рынках</t>
  </si>
  <si>
    <t>23.2.2.2</t>
  </si>
  <si>
    <t>23.2.2.1.а</t>
  </si>
  <si>
    <t>на оптовом рынке электрической энергии и мощности</t>
  </si>
  <si>
    <t>23.2.2.1</t>
  </si>
  <si>
    <t>поставщикам покупной энергии всего, в том числе:</t>
  </si>
  <si>
    <t>23.2.2</t>
  </si>
  <si>
    <t>23.2.1.а</t>
  </si>
  <si>
    <t>поставщикам топлива на технологические цели</t>
  </si>
  <si>
    <t>23.2.1</t>
  </si>
  <si>
    <t>Кредиторская задолженность на конец периода всего, в том числе:</t>
  </si>
  <si>
    <t>23.2</t>
  </si>
  <si>
    <t>23.1.9.а</t>
  </si>
  <si>
    <t>прочая деятельность</t>
  </si>
  <si>
    <t>23.1.9</t>
  </si>
  <si>
    <t>23.1.8.2.а</t>
  </si>
  <si>
    <t>23.1.8.2</t>
  </si>
  <si>
    <t>23.1.8.1.а</t>
  </si>
  <si>
    <t>23.1.8.1</t>
  </si>
  <si>
    <t>23.1.8.а</t>
  </si>
  <si>
    <t>оказание услуг по оперативно-диспетчерскому управлению в электроэнергетике 
всего, в том числе:</t>
  </si>
  <si>
    <t>23.1.8</t>
  </si>
  <si>
    <t>23.1.7.а</t>
  </si>
  <si>
    <t>23.1.7</t>
  </si>
  <si>
    <t>23.1.6.а</t>
  </si>
  <si>
    <t>23.1.5.а</t>
  </si>
  <si>
    <t>оказание услуг по технологическому присоединению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</si>
  <si>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</si>
  <si>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</si>
  <si>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</si>
  <si>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</si>
  <si>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</si>
  <si>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</si>
  <si>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</si>
  <si>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</si>
  <si>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</si>
  <si>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</si>
  <si>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</si>
  <si>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</si>
  <si>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23.1.1.1</t>
  </si>
  <si>
    <t>23.1.1.а</t>
  </si>
  <si>
    <t>производство и поставка электрической энергии и мощности всего, в том числе:</t>
  </si>
  <si>
    <t>23.1.1</t>
  </si>
  <si>
    <t>Дебиторская задолженность на конец периода всего, в том числе:</t>
  </si>
  <si>
    <t>23.1</t>
  </si>
  <si>
    <t>XXIII</t>
  </si>
  <si>
    <t>Остаток денежных средств на конец периода</t>
  </si>
  <si>
    <t>XXII</t>
  </si>
  <si>
    <t>Остаток денежных средств на начало периода</t>
  </si>
  <si>
    <t>XXI</t>
  </si>
  <si>
    <t>Итого сальдо денежных средств (строка XVI + строка XVII + строка XVIII + строка XIX)</t>
  </si>
  <si>
    <t>XX</t>
  </si>
  <si>
    <t>Сальдо денежных средств от транзитных операций</t>
  </si>
  <si>
    <t>XIX</t>
  </si>
  <si>
    <t>Сальдо денежных средств по прочей финансовой деятельности</t>
  </si>
  <si>
    <t>18.2</t>
  </si>
  <si>
    <t>Сальдо денежных средств по привлечению и погашению кредитов и займов</t>
  </si>
  <si>
    <t>18.1</t>
  </si>
  <si>
    <t>Сальдо денежных средств по финансовым операциям всего (строка XIV - строка XV), в том числе</t>
  </si>
  <si>
    <t>XVIII</t>
  </si>
  <si>
    <t>Сальдо денежных средств по прочей деятельности</t>
  </si>
  <si>
    <t>17.2</t>
  </si>
  <si>
    <t>Сальдо денежных средств по инвестиционным операциям</t>
  </si>
  <si>
    <t>17.1</t>
  </si>
  <si>
    <t>Сальдо денежных средств по инвестиционным операциям всего (строка XII - строка XIII), всего, в том числе</t>
  </si>
  <si>
    <t>XVII</t>
  </si>
  <si>
    <t>Сальдо денежных средств по операционной деятельности (строка X - строка XI) всего, в том числе:</t>
  </si>
  <si>
    <t>XVI</t>
  </si>
  <si>
    <t>Прочие выплаты по финансовым операциям</t>
  </si>
  <si>
    <t>15.3</t>
  </si>
  <si>
    <t>Выплата дивидендов</t>
  </si>
  <si>
    <t>15.2</t>
  </si>
  <si>
    <t>на рефинансирование кредитов и займов</t>
  </si>
  <si>
    <t>15.1.3</t>
  </si>
  <si>
    <t>на инвестиционные операции</t>
  </si>
  <si>
    <t>15.1.2</t>
  </si>
  <si>
    <t>на текущую деятельность</t>
  </si>
  <si>
    <t>15.1.1</t>
  </si>
  <si>
    <t>Погашение кредитов и займов всего, в том числе:</t>
  </si>
  <si>
    <t>15.1</t>
  </si>
  <si>
    <t>Платежи по финансовым операциям всего, в том числе:</t>
  </si>
  <si>
    <t>XV</t>
  </si>
  <si>
    <t>Прочие поступления по финансовым операциям</t>
  </si>
  <si>
    <t>14.7</t>
  </si>
  <si>
    <t>Поступления за счет средств инвесторов</t>
  </si>
  <si>
    <t>14.6</t>
  </si>
  <si>
    <t>Поступления от займов организаций</t>
  </si>
  <si>
    <t>14.5</t>
  </si>
  <si>
    <t>вексели</t>
  </si>
  <si>
    <t>14.4.2</t>
  </si>
  <si>
    <t>облигационные займы</t>
  </si>
  <si>
    <t>14.4.1</t>
  </si>
  <si>
    <t>Поступления от реализации финансовых инструментов всего, в том числе:</t>
  </si>
  <si>
    <t>14.4</t>
  </si>
  <si>
    <t>Поступления от эмиссии акций **</t>
  </si>
  <si>
    <t>14.3</t>
  </si>
  <si>
    <t>14.2.3</t>
  </si>
  <si>
    <t>14.2.2</t>
  </si>
  <si>
    <t>14.2.1</t>
  </si>
  <si>
    <t>Поступления по полученным кредитам всего, в том числе:</t>
  </si>
  <si>
    <t>14.2</t>
  </si>
  <si>
    <t>Процентные поступления</t>
  </si>
  <si>
    <t>14.1</t>
  </si>
  <si>
    <t>Поступления от финансовых операций всего, в том числе:</t>
  </si>
  <si>
    <t>XIV</t>
  </si>
  <si>
    <t>проценты по долговым обязательствам, включаемым в стоимость инвестиционного актива</t>
  </si>
  <si>
    <t>13.4.1</t>
  </si>
  <si>
    <t>13.4</t>
  </si>
  <si>
    <t>Прочие платежи по инвестиционным операциям всего, в том числе:</t>
  </si>
  <si>
    <t>13.3</t>
  </si>
  <si>
    <t>Приобретение нематериальных активов</t>
  </si>
  <si>
    <t>13.2</t>
  </si>
  <si>
    <t>прочие выплаты, связанные с инвестициями в основной капитал</t>
  </si>
  <si>
    <t>13.1.6</t>
  </si>
  <si>
    <t>проведение научно-исследовательских и опытно-конструкторских разработок</t>
  </si>
  <si>
    <t>13.1.5</t>
  </si>
  <si>
    <t>приобретение объектов основных средств, земельных участков</t>
  </si>
  <si>
    <t>13.1.4</t>
  </si>
  <si>
    <t>проектно-изыскательные работы для объектов нового строительства будущих лет</t>
  </si>
  <si>
    <t>13.1.3</t>
  </si>
  <si>
    <t>новое строительство и расширение</t>
  </si>
  <si>
    <t>13.1.2</t>
  </si>
  <si>
    <t>техническое перевооружение и реконструкция</t>
  </si>
  <si>
    <t>13.1.1</t>
  </si>
  <si>
    <t>Инвестиции в основной капитал всего, в том числе:</t>
  </si>
  <si>
    <t>13.1</t>
  </si>
  <si>
    <t>Платежи по инвестиционным операциям всего, в том числе:</t>
  </si>
  <si>
    <t>XIII</t>
  </si>
  <si>
    <t>Прочие поступления по инвестиционным операциям</t>
  </si>
  <si>
    <t>12.3</t>
  </si>
  <si>
    <t>12.2.1.2</t>
  </si>
  <si>
    <t>12.2.1.1</t>
  </si>
  <si>
    <t>по использованию средств бюджетов бюджетной системы Российской Федерации всего, в том числе:</t>
  </si>
  <si>
    <t>12.2.1</t>
  </si>
  <si>
    <t>Поступления по заключенным инвестиционным соглашениям, в том числе</t>
  </si>
  <si>
    <t>12.2</t>
  </si>
  <si>
    <t>Поступления от реализации имущества и имущественных прав</t>
  </si>
  <si>
    <t>12.1</t>
  </si>
  <si>
    <t>Поступления от инвестиционных операций всего, в том числе:</t>
  </si>
  <si>
    <t>XII</t>
  </si>
  <si>
    <t>Прочие платежи по текущей деятельности</t>
  </si>
  <si>
    <t>11.13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</si>
  <si>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</si>
  <si>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11.12</t>
  </si>
  <si>
    <t>Арендная плата и лизинговые платежи</t>
  </si>
  <si>
    <t>11.11</t>
  </si>
  <si>
    <t>Оплата прочих услуг производственного характера</t>
  </si>
  <si>
    <t>11.10</t>
  </si>
  <si>
    <t>Оплата сырья, материалов, запасных частей, инструментов</t>
  </si>
  <si>
    <t>11.9</t>
  </si>
  <si>
    <t>налог на прибыль</t>
  </si>
  <si>
    <t>11.8.1</t>
  </si>
  <si>
    <t>Оплата налогов и сборов всего, в том числе:</t>
  </si>
  <si>
    <t>11.8</t>
  </si>
  <si>
    <t>Страховые взносы</t>
  </si>
  <si>
    <t>11.7</t>
  </si>
  <si>
    <t>Оплата труда</t>
  </si>
  <si>
    <t>11.6</t>
  </si>
  <si>
    <t>Оплата услуг по передаче тепловой энергии, теплоносителя</t>
  </si>
  <si>
    <t>11.5</t>
  </si>
  <si>
    <t>Оплата услуг по передаче электрической энергии по сетям территориальных сетевых организаций</t>
  </si>
  <si>
    <t>11.4</t>
  </si>
  <si>
    <t>Оплата услуг по передаче электрической энергии по единой (национальной) общероссийской электрической сети</t>
  </si>
  <si>
    <t>11.3</t>
  </si>
  <si>
    <t>на компенсацию потерь</t>
  </si>
  <si>
    <t>11.2.3</t>
  </si>
  <si>
    <t>на розничных рынках электрической энергии</t>
  </si>
  <si>
    <t>11.2.2</t>
  </si>
  <si>
    <t>11.2.1</t>
  </si>
  <si>
    <t>Оплата покупной энергии всего, в том числе:</t>
  </si>
  <si>
    <t>11.2</t>
  </si>
  <si>
    <t>Оплата поставщикам топлива</t>
  </si>
  <si>
    <t>11.1</t>
  </si>
  <si>
    <t>Платежи по текущим операциям всего, в том числе:</t>
  </si>
  <si>
    <t>XI</t>
  </si>
  <si>
    <t>Прочая деятельность</t>
  </si>
  <si>
    <t>10.10</t>
  </si>
  <si>
    <t>за счет средств консолидированного бюджета субъекта Российской Федерации</t>
  </si>
  <si>
    <t>10.9.2</t>
  </si>
  <si>
    <t>за счет средств федерального бюджета</t>
  </si>
  <si>
    <t>10.9.1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</si>
  <si>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</si>
  <si>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</t>
  </si>
  <si>
    <t>10.8.2</t>
  </si>
  <si>
    <t>10.8.1</t>
  </si>
  <si>
    <t>Оказание услуг по оперативно-диспетчерскому управлению в электроэнергетике всего, в том числе:</t>
  </si>
  <si>
    <t>10.8</t>
  </si>
  <si>
    <t>Реализации тепловой энергии (мощности)</t>
  </si>
  <si>
    <t>10.7</t>
  </si>
  <si>
    <t>Реализация электрической энергии и мощности</t>
  </si>
  <si>
    <t>10.6</t>
  </si>
  <si>
    <t>Оказание услуг по технологическому присоединению</t>
  </si>
  <si>
    <t>10.5</t>
  </si>
  <si>
    <t>Оказание услуг по передаче тепловой энергии, теплоносителя</t>
  </si>
  <si>
    <t>10.4</t>
  </si>
  <si>
    <t>Оказание услуг по передаче электрической энергии</t>
  </si>
  <si>
    <t>10.3</t>
  </si>
  <si>
    <t>Производство и поставка тепловой энергии (мощности)</t>
  </si>
  <si>
    <t>10.2</t>
  </si>
  <si>
    <t>10.1.3</t>
  </si>
  <si>
    <t>10.1.2</t>
  </si>
  <si>
    <t>10.1.1</t>
  </si>
  <si>
    <t>Производство и поставка электрической энергии и мощности всего, в том числе:</t>
  </si>
  <si>
    <t>10.1</t>
  </si>
  <si>
    <t>Поступления от текущих операций всего, в том числе:</t>
  </si>
  <si>
    <t>X</t>
  </si>
  <si>
    <t>БЮДЖЕТ ДВИЖЕНИЯ ДЕНЕЖНЫХ СРЕДСТВ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</si>
  <si>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</si>
  <si>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9.4</t>
  </si>
  <si>
    <t>краткосрочные кредиты и займы на конец периода</t>
  </si>
  <si>
    <t>9.3.1</t>
  </si>
  <si>
    <t>Долг (кредиты и займы) на конец периода, в том числе</t>
  </si>
  <si>
    <t>9.3</t>
  </si>
  <si>
    <t>краткосрочные кредиты и займы на начало периода</t>
  </si>
  <si>
    <t>9.2.1</t>
  </si>
  <si>
    <t>Долг (кредиты и займы) на начало периода всего, в том числе:</t>
  </si>
  <si>
    <t>9.2</t>
  </si>
  <si>
    <t>Прибыль до налогообложения без учета процентов к уплате и амортизации (строка V + строка 4.2.2 + строка II.IV)</t>
  </si>
  <si>
    <t>9.1</t>
  </si>
  <si>
    <t>IX</t>
  </si>
  <si>
    <t>Остаток на развитие</t>
  </si>
  <si>
    <t>8.4</t>
  </si>
  <si>
    <t>8.3</t>
  </si>
  <si>
    <t>Резервный фонд</t>
  </si>
  <si>
    <t>8.2</t>
  </si>
  <si>
    <t>На инвестиции</t>
  </si>
  <si>
    <t>8.1</t>
  </si>
  <si>
    <t>Направления использования чистой прибыли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</si>
  <si>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</si>
  <si>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</si>
  <si>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</si>
  <si>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</si>
  <si>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</si>
  <si>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</si>
  <si>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</si>
  <si>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</si>
  <si>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</si>
  <si>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</si>
  <si>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</si>
  <si>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</si>
  <si>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</si>
  <si>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</si>
  <si>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</si>
  <si>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Чистая прибыль (убыток) всего, в том числе:</t>
  </si>
  <si>
    <t>VII</t>
  </si>
  <si>
    <t>Прочая деятельность;</t>
  </si>
  <si>
    <t>6.9</t>
  </si>
  <si>
    <t>6.8.2</t>
  </si>
  <si>
    <t>6.8.1</t>
  </si>
  <si>
    <t>6.8</t>
  </si>
  <si>
    <t>Реализации тепловой энергии (мощности);</t>
  </si>
  <si>
    <t>6.7</t>
  </si>
  <si>
    <t>Реализация электрической энергии и мощности;</t>
  </si>
  <si>
    <t>6.6</t>
  </si>
  <si>
    <t>Оказание услуг по технологическому присоединению;</t>
  </si>
  <si>
    <t>6.5</t>
  </si>
  <si>
    <t>Оказание услуг по передаче тепловой энергии, теплоносителя;</t>
  </si>
  <si>
    <t>6.4</t>
  </si>
  <si>
    <t>Оказание услуг по передаче электрической энергии;</t>
  </si>
  <si>
    <t>6.3</t>
  </si>
  <si>
    <t>Производство и поставка тепловой энергии (мощности);</t>
  </si>
  <si>
    <t>6.2</t>
  </si>
  <si>
    <t>6.1.3</t>
  </si>
  <si>
    <t>6.1.2</t>
  </si>
  <si>
    <t>6.1.1</t>
  </si>
  <si>
    <t>6.1</t>
  </si>
  <si>
    <t>Налог на прибыль всего, в том числе: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</si>
  <si>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</si>
  <si>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</si>
  <si>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</si>
  <si>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</si>
  <si>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</si>
  <si>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</si>
  <si>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</si>
  <si>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</si>
  <si>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</si>
  <si>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</si>
  <si>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</si>
  <si>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</si>
  <si>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</si>
  <si>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</si>
  <si>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Производство и поставка электрической энергии на оптовом рынке электрической энергии и мощности</t>
  </si>
  <si>
    <t>5.1</t>
  </si>
  <si>
    <t>Прибыль (убыток) до налогообложения (строка III + строка IV) всего, в том числе:</t>
  </si>
  <si>
    <t>V</t>
  </si>
  <si>
    <t>прочие внереализационные расходы</t>
  </si>
  <si>
    <t>4.2.4</t>
  </si>
  <si>
    <t>по сомнительным долгам</t>
  </si>
  <si>
    <t>4.2.3.1</t>
  </si>
  <si>
    <t>создание резервов всего, в том числе:</t>
  </si>
  <si>
    <t>4.2.3</t>
  </si>
  <si>
    <t>проценты к уплате</t>
  </si>
  <si>
    <t>4.2.2</t>
  </si>
  <si>
    <t>расходы, связанные с персоналом</t>
  </si>
  <si>
    <t>4.2.1</t>
  </si>
  <si>
    <t>Прочие расходы всего, в том числе:</t>
  </si>
  <si>
    <t>4.2</t>
  </si>
  <si>
    <t>прочие внереализационные доходы</t>
  </si>
  <si>
    <t>4.1.4</t>
  </si>
  <si>
    <t>4.1.3.1</t>
  </si>
  <si>
    <t>восстановление резервов всего, в том числе:</t>
  </si>
  <si>
    <t>4.1.3</t>
  </si>
  <si>
    <t>проценты к получению</t>
  </si>
  <si>
    <t>4.1.2</t>
  </si>
  <si>
    <t>доходы от участия в других организациях</t>
  </si>
  <si>
    <t>4.1.1</t>
  </si>
  <si>
    <t>Прочие доходы всего, в том числе:</t>
  </si>
  <si>
    <t>4.1</t>
  </si>
  <si>
    <t>Прочие доходы и расходы (сальдо) (строка 4.1 - строка 4.2)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</si>
  <si>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</si>
  <si>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</si>
  <si>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</si>
  <si>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</si>
  <si>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</si>
  <si>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</si>
  <si>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</si>
  <si>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</si>
  <si>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</si>
  <si>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3.3</t>
  </si>
  <si>
    <t>Прибыль (убыток) от продаж (строка I - строка II) всего, в том числе:</t>
  </si>
  <si>
    <t>Управленческие расходы</t>
  </si>
  <si>
    <t>2.7.3</t>
  </si>
  <si>
    <t>Коммерческие расходы</t>
  </si>
  <si>
    <t>2.7.2</t>
  </si>
  <si>
    <t>Расходы на ремонт</t>
  </si>
  <si>
    <t>2.7.1</t>
  </si>
  <si>
    <t>II.VII</t>
  </si>
  <si>
    <t>иные прочие расходы</t>
  </si>
  <si>
    <t>2.6.3</t>
  </si>
  <si>
    <t>арендная плата, лизинговые платежи</t>
  </si>
  <si>
    <t>2.6.2</t>
  </si>
  <si>
    <t>работы и услуги непроизводственного характера</t>
  </si>
  <si>
    <t>2.6.1</t>
  </si>
  <si>
    <t>II.VI</t>
  </si>
  <si>
    <t>прочие налоги и сборы</t>
  </si>
  <si>
    <t>налог на имущество организации</t>
  </si>
  <si>
    <t>Налоги и сборы всего, в том числе:</t>
  </si>
  <si>
    <t>II.V</t>
  </si>
  <si>
    <t>Амортизация основных средств и нематериальных активов</t>
  </si>
  <si>
    <t>II.IV</t>
  </si>
  <si>
    <t>Расходы на оплату труда с учетом страховых взносов</t>
  </si>
  <si>
    <t>II.III</t>
  </si>
  <si>
    <t>прочие услуги производственного характера</t>
  </si>
  <si>
    <t>2.2.5</t>
  </si>
  <si>
    <t>услуги инфраструктурных организаций *****</t>
  </si>
  <si>
    <t>2.2.4</t>
  </si>
  <si>
    <t>услуги по передаче тепловой энергии, теплоносителя</t>
  </si>
  <si>
    <t>2.2.3</t>
  </si>
  <si>
    <t>услуги по передаче электрической энергии по сетям территориальной сетевой организации</t>
  </si>
  <si>
    <t>2.2.2</t>
  </si>
  <si>
    <t>услуги по передаче электрической энергии по единой (национальной) общероссийской электрической сети</t>
  </si>
  <si>
    <t>2.2.1</t>
  </si>
  <si>
    <t>Работы и услуги производственного характера всего, в том числе:</t>
  </si>
  <si>
    <t>II.II</t>
  </si>
  <si>
    <t>прочие материальные расходы</t>
  </si>
  <si>
    <t>2.1.4</t>
  </si>
  <si>
    <t>сырье, материалы, запасные части, инструменты</t>
  </si>
  <si>
    <t>2.1.3</t>
  </si>
  <si>
    <t>покупная тепловая энергия (мощность)</t>
  </si>
  <si>
    <t>2.1.2.2</t>
  </si>
  <si>
    <t>для последующей перепродажи</t>
  </si>
  <si>
    <t>2.1.2.1.2</t>
  </si>
  <si>
    <t>на технологические цели, включая энергию на компенсацию потерь при ее передаче</t>
  </si>
  <si>
    <t>2.1.2.1.1</t>
  </si>
  <si>
    <t>покупная электрическая энергия (мощность) всего, в том числе:</t>
  </si>
  <si>
    <t>2.1.2.1</t>
  </si>
  <si>
    <t>покупная энергия, в том числе:</t>
  </si>
  <si>
    <t>2.1.2</t>
  </si>
  <si>
    <t>расходы на топливо на технологические цели</t>
  </si>
  <si>
    <t>2.1.1</t>
  </si>
  <si>
    <t>Материальные расходы всего, в том числе:</t>
  </si>
  <si>
    <t>II.I</t>
  </si>
  <si>
    <t>2.9</t>
  </si>
  <si>
    <t>2.8.2</t>
  </si>
  <si>
    <t>2.8.1</t>
  </si>
  <si>
    <t>2.8</t>
  </si>
  <si>
    <t>Себестоимость товаров (работ, услуг), коммерческие и управленческие расходы всего, в том числе:</t>
  </si>
  <si>
    <t>1.9</t>
  </si>
  <si>
    <t>1.8.2</t>
  </si>
  <si>
    <t>1.8.1</t>
  </si>
  <si>
    <t>1.8</t>
  </si>
  <si>
    <t>1.7</t>
  </si>
  <si>
    <t>1.6</t>
  </si>
  <si>
    <t>1.5</t>
  </si>
  <si>
    <t>Выручка от реализации товаров (работ, услуг) всего, в том числе *:</t>
  </si>
  <si>
    <t>БЮДЖЕТ ДОХОДОВ И РАСХОДОВ</t>
  </si>
  <si>
    <t>2018 гд</t>
  </si>
  <si>
    <t>1. Финансово-экономическая модель деятельности субъекта электроэнергетики</t>
  </si>
  <si>
    <t>реквизиты решения органа исполнительной власти, утвердившего инвестиционную программу</t>
  </si>
  <si>
    <t>с</t>
  </si>
  <si>
    <t>Утвержденные плановые значения показателей приведены в соответствии</t>
  </si>
  <si>
    <t xml:space="preserve"> год</t>
  </si>
  <si>
    <t xml:space="preserve">Год раскрытия (предоставления) информации: </t>
  </si>
  <si>
    <t>Ненецкий автономный округ</t>
  </si>
  <si>
    <t xml:space="preserve">Субъект Российской Федерации: </t>
  </si>
  <si>
    <t>полное наименование субъекта электроэнергетики</t>
  </si>
  <si>
    <t>Инвестиционная программа</t>
  </si>
  <si>
    <t>Форма №16  Финансовый план субъекта электроэнергетики</t>
  </si>
  <si>
    <t>от 13.04.2017 № 310</t>
  </si>
  <si>
    <t>к приказу Минэнерго России</t>
  </si>
  <si>
    <t>Приложение № 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</si>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</sst>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,##0.000"/>
    <numFmt numFmtId="166" formatCode="0.0"/>
    <numFmt numFmtId="167" formatCode="#,##0.0"/>
  </numFmts>
  <fonts count="1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5.75"/>
      <name val="Times New Roman"/>
      <family val="1"/>
      <charset val="204"/>
    </font>
    <font>
      <sz val="5.85"/>
      <name val="Times New Roman"/>
      <family val="1"/>
      <charset val="204"/>
    </font>
    <font>
      <b/>
      <sz val="5.85"/>
      <name val="Times New Roman"/>
      <family val="1"/>
      <charset val="204"/>
    </font>
    <font>
      <sz val="6"/>
      <name val="Times New Roman"/>
      <family val="1"/>
      <charset val="204"/>
    </font>
    <font>
      <i/>
      <sz val="5.85"/>
      <name val="Times New Roman"/>
      <family val="1"/>
      <charset val="204"/>
    </font>
    <font>
      <b/>
      <sz val="5.75"/>
      <name val="Times New Roman"/>
      <family val="1"/>
      <charset val="204"/>
    </font>
    <font>
      <sz val="8"/>
      <name val="Times New Roman"/>
      <family val="1"/>
      <charset val="204"/>
    </font>
    <font>
      <sz val="5.85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5.75"/>
      <name val="Times New Roman"/>
      <family val="1"/>
      <charset val="204"/>
    </font>
    <font>
      <sz val="5.5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9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1" xfId="1" applyFont="1" applyBorder="1" applyAlignment="1">
      <alignment horizontal="left"/>
    </xf>
    <xf numFmtId="0" fontId="3" fillId="0" borderId="0" xfId="1" applyFont="1" applyAlignment="1">
      <alignment vertical="center"/>
    </xf>
    <xf numFmtId="2" fontId="3" fillId="0" borderId="3" xfId="1" applyNumberFormat="1" applyFont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2" fontId="3" fillId="0" borderId="9" xfId="1" applyNumberFormat="1" applyFont="1" applyBorder="1" applyAlignment="1">
      <alignment horizontal="center" vertical="center"/>
    </xf>
    <xf numFmtId="4" fontId="3" fillId="0" borderId="9" xfId="1" applyNumberFormat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2" fontId="3" fillId="0" borderId="15" xfId="1" applyNumberFormat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2" fontId="3" fillId="2" borderId="9" xfId="1" applyNumberFormat="1" applyFont="1" applyFill="1" applyBorder="1" applyAlignment="1">
      <alignment horizontal="center" vertical="center"/>
    </xf>
    <xf numFmtId="2" fontId="3" fillId="0" borderId="23" xfId="1" applyNumberFormat="1" applyFont="1" applyBorder="1" applyAlignment="1">
      <alignment horizontal="center" vertical="center"/>
    </xf>
    <xf numFmtId="0" fontId="6" fillId="0" borderId="0" xfId="1" applyFont="1" applyAlignment="1">
      <alignment vertical="top"/>
    </xf>
    <xf numFmtId="0" fontId="6" fillId="0" borderId="2" xfId="1" applyFont="1" applyBorder="1" applyAlignment="1">
      <alignment horizontal="center" vertical="top"/>
    </xf>
    <xf numFmtId="0" fontId="6" fillId="0" borderId="3" xfId="1" applyFont="1" applyBorder="1" applyAlignment="1">
      <alignment horizontal="center" vertical="top"/>
    </xf>
    <xf numFmtId="0" fontId="3" fillId="0" borderId="0" xfId="1" applyFont="1"/>
    <xf numFmtId="0" fontId="3" fillId="0" borderId="9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7" fillId="0" borderId="24" xfId="1" applyFont="1" applyBorder="1" applyAlignment="1">
      <alignment horizontal="center" vertical="center" wrapText="1"/>
    </xf>
    <xf numFmtId="0" fontId="3" fillId="3" borderId="0" xfId="1" applyFont="1" applyFill="1" applyAlignment="1">
      <alignment vertical="center"/>
    </xf>
    <xf numFmtId="0" fontId="3" fillId="3" borderId="36" xfId="1" applyFont="1" applyFill="1" applyBorder="1" applyAlignment="1">
      <alignment horizontal="center" vertical="center"/>
    </xf>
    <xf numFmtId="0" fontId="3" fillId="3" borderId="37" xfId="1" applyFont="1" applyFill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3" borderId="8" xfId="1" applyFont="1" applyFill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/>
    </xf>
    <xf numFmtId="4" fontId="3" fillId="3" borderId="9" xfId="1" applyNumberFormat="1" applyFont="1" applyFill="1" applyBorder="1" applyAlignment="1">
      <alignment horizontal="center" vertical="center"/>
    </xf>
    <xf numFmtId="4" fontId="9" fillId="0" borderId="9" xfId="1" applyNumberFormat="1" applyFont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164" fontId="3" fillId="0" borderId="9" xfId="1" applyNumberFormat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164" fontId="3" fillId="0" borderId="9" xfId="1" applyNumberFormat="1" applyFont="1" applyBorder="1" applyAlignment="1">
      <alignment horizontal="center" vertical="center"/>
    </xf>
    <xf numFmtId="165" fontId="3" fillId="0" borderId="9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164" fontId="3" fillId="3" borderId="3" xfId="1" applyNumberFormat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164" fontId="3" fillId="3" borderId="9" xfId="1" applyNumberFormat="1" applyFont="1" applyFill="1" applyBorder="1" applyAlignment="1">
      <alignment horizontal="center" vertical="center"/>
    </xf>
    <xf numFmtId="165" fontId="3" fillId="2" borderId="9" xfId="1" applyNumberFormat="1" applyFont="1" applyFill="1" applyBorder="1" applyAlignment="1">
      <alignment horizontal="center" vertical="center"/>
    </xf>
    <xf numFmtId="0" fontId="4" fillId="3" borderId="0" xfId="1" applyFont="1" applyFill="1" applyAlignment="1">
      <alignment vertical="center"/>
    </xf>
    <xf numFmtId="164" fontId="4" fillId="3" borderId="9" xfId="1" applyNumberFormat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2" fontId="3" fillId="4" borderId="9" xfId="1" applyNumberFormat="1" applyFont="1" applyFill="1" applyBorder="1" applyAlignment="1">
      <alignment horizontal="center" vertical="center"/>
    </xf>
    <xf numFmtId="164" fontId="4" fillId="3" borderId="0" xfId="1" applyNumberFormat="1" applyFont="1" applyFill="1" applyAlignment="1">
      <alignment vertical="center"/>
    </xf>
    <xf numFmtId="4" fontId="4" fillId="3" borderId="23" xfId="1" applyNumberFormat="1" applyFont="1" applyFill="1" applyBorder="1" applyAlignment="1">
      <alignment horizontal="center" vertical="center"/>
    </xf>
    <xf numFmtId="164" fontId="4" fillId="3" borderId="23" xfId="1" applyNumberFormat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164" fontId="3" fillId="0" borderId="37" xfId="1" applyNumberFormat="1" applyFont="1" applyBorder="1" applyAlignment="1">
      <alignment horizontal="center" vertical="center"/>
    </xf>
    <xf numFmtId="4" fontId="3" fillId="0" borderId="37" xfId="1" applyNumberFormat="1" applyFont="1" applyBorder="1" applyAlignment="1">
      <alignment horizontal="center" vertical="center"/>
    </xf>
    <xf numFmtId="0" fontId="3" fillId="0" borderId="36" xfId="1" applyFont="1" applyBorder="1" applyAlignment="1">
      <alignment horizontal="center" vertical="center"/>
    </xf>
    <xf numFmtId="166" fontId="3" fillId="0" borderId="9" xfId="1" applyNumberFormat="1" applyFont="1" applyBorder="1" applyAlignment="1">
      <alignment horizontal="center" vertical="center"/>
    </xf>
    <xf numFmtId="4" fontId="3" fillId="3" borderId="23" xfId="1" applyNumberFormat="1" applyFont="1" applyFill="1" applyBorder="1" applyAlignment="1">
      <alignment horizontal="center" vertical="center"/>
    </xf>
    <xf numFmtId="0" fontId="3" fillId="3" borderId="21" xfId="1" applyFont="1" applyFill="1" applyBorder="1" applyAlignment="1">
      <alignment horizontal="center" vertical="center"/>
    </xf>
    <xf numFmtId="1" fontId="3" fillId="0" borderId="9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5" fontId="4" fillId="3" borderId="9" xfId="1" applyNumberFormat="1" applyFont="1" applyFill="1" applyBorder="1" applyAlignment="1">
      <alignment horizontal="center" vertical="center"/>
    </xf>
    <xf numFmtId="165" fontId="3" fillId="0" borderId="9" xfId="1" applyNumberFormat="1" applyFont="1" applyFill="1" applyBorder="1" applyAlignment="1">
      <alignment horizontal="center" vertical="center"/>
    </xf>
    <xf numFmtId="165" fontId="4" fillId="3" borderId="23" xfId="1" applyNumberFormat="1" applyFont="1" applyFill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12" fillId="0" borderId="0" xfId="1" applyFont="1" applyAlignment="1">
      <alignment vertical="top"/>
    </xf>
    <xf numFmtId="0" fontId="12" fillId="0" borderId="3" xfId="1" applyFont="1" applyBorder="1" applyAlignment="1">
      <alignment horizontal="center" vertical="top"/>
    </xf>
    <xf numFmtId="0" fontId="12" fillId="0" borderId="2" xfId="1" applyFont="1" applyBorder="1" applyAlignment="1">
      <alignment horizontal="center" vertical="top"/>
    </xf>
    <xf numFmtId="0" fontId="7" fillId="0" borderId="0" xfId="1" applyFont="1"/>
    <xf numFmtId="0" fontId="8" fillId="0" borderId="0" xfId="1" applyFont="1" applyAlignment="1">
      <alignment vertical="center"/>
    </xf>
    <xf numFmtId="0" fontId="10" fillId="0" borderId="0" xfId="0" applyFont="1"/>
    <xf numFmtId="164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left" vertical="top"/>
    </xf>
    <xf numFmtId="0" fontId="13" fillId="0" borderId="0" xfId="0" applyFont="1" applyBorder="1" applyAlignment="1">
      <alignment vertical="top"/>
    </xf>
    <xf numFmtId="164" fontId="10" fillId="0" borderId="0" xfId="0" applyNumberFormat="1" applyFont="1" applyFill="1" applyAlignment="1">
      <alignment horizontal="left"/>
    </xf>
    <xf numFmtId="4" fontId="10" fillId="0" borderId="0" xfId="0" applyNumberFormat="1" applyFont="1" applyFill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Fill="1" applyAlignment="1">
      <alignment horizontal="left"/>
    </xf>
    <xf numFmtId="49" fontId="10" fillId="0" borderId="17" xfId="0" applyNumberFormat="1" applyFont="1" applyBorder="1" applyAlignment="1">
      <alignment horizontal="center"/>
    </xf>
    <xf numFmtId="0" fontId="10" fillId="0" borderId="0" xfId="0" applyFont="1" applyAlignment="1">
      <alignment horizontal="right"/>
    </xf>
    <xf numFmtId="0" fontId="10" fillId="0" borderId="17" xfId="0" applyNumberFormat="1" applyFont="1" applyBorder="1" applyAlignment="1"/>
    <xf numFmtId="4" fontId="10" fillId="0" borderId="17" xfId="0" applyNumberFormat="1" applyFont="1" applyBorder="1" applyAlignment="1"/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left"/>
    </xf>
    <xf numFmtId="0" fontId="14" fillId="0" borderId="0" xfId="0" applyFont="1" applyFill="1" applyAlignment="1">
      <alignment horizontal="left"/>
    </xf>
    <xf numFmtId="0" fontId="14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24" xfId="1" applyFont="1" applyBorder="1" applyAlignment="1">
      <alignment horizontal="center" vertical="center" wrapText="1"/>
    </xf>
    <xf numFmtId="167" fontId="10" fillId="0" borderId="0" xfId="0" applyNumberFormat="1" applyFont="1" applyAlignment="1">
      <alignment horizontal="center"/>
    </xf>
    <xf numFmtId="167" fontId="10" fillId="0" borderId="0" xfId="0" applyNumberFormat="1" applyFont="1"/>
    <xf numFmtId="167" fontId="10" fillId="0" borderId="0" xfId="0" applyNumberFormat="1" applyFont="1" applyFill="1"/>
    <xf numFmtId="167" fontId="10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center"/>
    </xf>
    <xf numFmtId="167" fontId="2" fillId="0" borderId="0" xfId="0" applyNumberFormat="1" applyFont="1"/>
    <xf numFmtId="167" fontId="2" fillId="0" borderId="0" xfId="0" applyNumberFormat="1" applyFont="1" applyFill="1"/>
    <xf numFmtId="167" fontId="14" fillId="0" borderId="0" xfId="0" applyNumberFormat="1" applyFont="1" applyAlignment="1">
      <alignment horizontal="left"/>
    </xf>
    <xf numFmtId="167" fontId="14" fillId="0" borderId="0" xfId="0" applyNumberFormat="1" applyFont="1"/>
    <xf numFmtId="167" fontId="14" fillId="0" borderId="0" xfId="0" applyNumberFormat="1" applyFont="1" applyFill="1"/>
    <xf numFmtId="167" fontId="10" fillId="0" borderId="0" xfId="0" applyNumberFormat="1" applyFont="1" applyAlignment="1">
      <alignment horizontal="left"/>
    </xf>
    <xf numFmtId="167" fontId="7" fillId="0" borderId="9" xfId="1" applyNumberFormat="1" applyFont="1" applyBorder="1" applyAlignment="1">
      <alignment horizontal="center" vertical="center" wrapText="1"/>
    </xf>
    <xf numFmtId="167" fontId="7" fillId="0" borderId="9" xfId="1" applyNumberFormat="1" applyFont="1" applyFill="1" applyBorder="1" applyAlignment="1">
      <alignment horizontal="center" vertical="center" wrapText="1"/>
    </xf>
    <xf numFmtId="167" fontId="7" fillId="0" borderId="8" xfId="1" applyNumberFormat="1" applyFont="1" applyBorder="1" applyAlignment="1">
      <alignment horizontal="center" vertical="center" wrapText="1"/>
    </xf>
    <xf numFmtId="167" fontId="12" fillId="0" borderId="3" xfId="1" applyNumberFormat="1" applyFont="1" applyBorder="1" applyAlignment="1">
      <alignment horizontal="center" vertical="top"/>
    </xf>
    <xf numFmtId="167" fontId="12" fillId="0" borderId="3" xfId="1" applyNumberFormat="1" applyFont="1" applyFill="1" applyBorder="1" applyAlignment="1">
      <alignment horizontal="center" vertical="top"/>
    </xf>
    <xf numFmtId="167" fontId="4" fillId="3" borderId="23" xfId="1" applyNumberFormat="1" applyFont="1" applyFill="1" applyBorder="1" applyAlignment="1">
      <alignment horizontal="center" vertical="center"/>
    </xf>
    <xf numFmtId="167" fontId="3" fillId="0" borderId="9" xfId="1" applyNumberFormat="1" applyFont="1" applyBorder="1" applyAlignment="1">
      <alignment horizontal="center" vertical="center"/>
    </xf>
    <xf numFmtId="167" fontId="3" fillId="0" borderId="9" xfId="1" applyNumberFormat="1" applyFont="1" applyFill="1" applyBorder="1" applyAlignment="1">
      <alignment horizontal="center" vertical="center"/>
    </xf>
    <xf numFmtId="167" fontId="3" fillId="0" borderId="8" xfId="1" applyNumberFormat="1" applyFont="1" applyFill="1" applyBorder="1" applyAlignment="1">
      <alignment horizontal="center" vertical="center"/>
    </xf>
    <xf numFmtId="167" fontId="4" fillId="3" borderId="9" xfId="1" applyNumberFormat="1" applyFont="1" applyFill="1" applyBorder="1" applyAlignment="1">
      <alignment horizontal="center" vertical="center"/>
    </xf>
    <xf numFmtId="167" fontId="3" fillId="3" borderId="9" xfId="1" applyNumberFormat="1" applyFont="1" applyFill="1" applyBorder="1" applyAlignment="1">
      <alignment horizontal="center" vertical="center"/>
    </xf>
    <xf numFmtId="167" fontId="3" fillId="3" borderId="23" xfId="1" applyNumberFormat="1" applyFont="1" applyFill="1" applyBorder="1" applyAlignment="1">
      <alignment horizontal="center" vertical="center"/>
    </xf>
    <xf numFmtId="167" fontId="3" fillId="0" borderId="37" xfId="1" applyNumberFormat="1" applyFont="1" applyBorder="1" applyAlignment="1">
      <alignment horizontal="center" vertical="center"/>
    </xf>
    <xf numFmtId="167" fontId="3" fillId="0" borderId="37" xfId="1" applyNumberFormat="1" applyFont="1" applyFill="1" applyBorder="1" applyAlignment="1">
      <alignment horizontal="center" vertical="center"/>
    </xf>
    <xf numFmtId="167" fontId="4" fillId="0" borderId="23" xfId="1" applyNumberFormat="1" applyFont="1" applyFill="1" applyBorder="1" applyAlignment="1">
      <alignment horizontal="center" vertical="center"/>
    </xf>
    <xf numFmtId="167" fontId="3" fillId="0" borderId="3" xfId="1" applyNumberFormat="1" applyFont="1" applyBorder="1" applyAlignment="1">
      <alignment horizontal="center" vertical="center"/>
    </xf>
    <xf numFmtId="167" fontId="3" fillId="0" borderId="3" xfId="1" applyNumberFormat="1" applyFont="1" applyFill="1" applyBorder="1" applyAlignment="1">
      <alignment horizontal="center" vertical="center"/>
    </xf>
    <xf numFmtId="167" fontId="3" fillId="0" borderId="2" xfId="1" applyNumberFormat="1" applyFont="1" applyBorder="1" applyAlignment="1">
      <alignment horizontal="center" vertical="center"/>
    </xf>
    <xf numFmtId="167" fontId="3" fillId="0" borderId="8" xfId="1" applyNumberFormat="1" applyFont="1" applyBorder="1" applyAlignment="1">
      <alignment horizontal="center" vertical="center"/>
    </xf>
    <xf numFmtId="167" fontId="3" fillId="3" borderId="8" xfId="1" applyNumberFormat="1" applyFont="1" applyFill="1" applyBorder="1" applyAlignment="1">
      <alignment horizontal="center" vertical="center"/>
    </xf>
    <xf numFmtId="167" fontId="3" fillId="3" borderId="15" xfId="1" applyNumberFormat="1" applyFont="1" applyFill="1" applyBorder="1" applyAlignment="1">
      <alignment horizontal="center" vertical="center"/>
    </xf>
    <xf numFmtId="167" fontId="3" fillId="0" borderId="15" xfId="1" applyNumberFormat="1" applyFont="1" applyFill="1" applyBorder="1" applyAlignment="1">
      <alignment horizontal="center" vertical="center"/>
    </xf>
    <xf numFmtId="167" fontId="3" fillId="3" borderId="14" xfId="1" applyNumberFormat="1" applyFont="1" applyFill="1" applyBorder="1" applyAlignment="1">
      <alignment horizontal="center" vertical="center"/>
    </xf>
    <xf numFmtId="167" fontId="3" fillId="3" borderId="37" xfId="1" applyNumberFormat="1" applyFont="1" applyFill="1" applyBorder="1" applyAlignment="1">
      <alignment horizontal="center" vertical="center"/>
    </xf>
    <xf numFmtId="167" fontId="3" fillId="3" borderId="36" xfId="1" applyNumberFormat="1" applyFont="1" applyFill="1" applyBorder="1" applyAlignment="1">
      <alignment horizontal="center" vertical="center"/>
    </xf>
    <xf numFmtId="167" fontId="7" fillId="0" borderId="27" xfId="1" applyNumberFormat="1" applyFont="1" applyBorder="1" applyAlignment="1">
      <alignment horizontal="center" vertical="center" wrapText="1"/>
    </xf>
    <xf numFmtId="167" fontId="3" fillId="0" borderId="9" xfId="1" applyNumberFormat="1" applyFont="1" applyBorder="1" applyAlignment="1">
      <alignment horizontal="center" vertical="center" wrapText="1"/>
    </xf>
    <xf numFmtId="167" fontId="3" fillId="0" borderId="9" xfId="1" applyNumberFormat="1" applyFont="1" applyFill="1" applyBorder="1" applyAlignment="1">
      <alignment horizontal="center" vertical="center" wrapText="1"/>
    </xf>
    <xf numFmtId="167" fontId="3" fillId="0" borderId="8" xfId="1" applyNumberFormat="1" applyFont="1" applyBorder="1" applyAlignment="1">
      <alignment horizontal="center" vertical="center" wrapText="1"/>
    </xf>
    <xf numFmtId="167" fontId="6" fillId="0" borderId="3" xfId="1" applyNumberFormat="1" applyFont="1" applyBorder="1" applyAlignment="1">
      <alignment horizontal="center" vertical="top"/>
    </xf>
    <xf numFmtId="167" fontId="6" fillId="0" borderId="3" xfId="1" applyNumberFormat="1" applyFont="1" applyFill="1" applyBorder="1" applyAlignment="1">
      <alignment horizontal="center" vertical="top"/>
    </xf>
    <xf numFmtId="167" fontId="6" fillId="0" borderId="2" xfId="1" applyNumberFormat="1" applyFont="1" applyBorder="1" applyAlignment="1">
      <alignment horizontal="center" vertical="top"/>
    </xf>
    <xf numFmtId="167" fontId="3" fillId="0" borderId="23" xfId="1" applyNumberFormat="1" applyFont="1" applyBorder="1" applyAlignment="1">
      <alignment horizontal="center" vertical="center"/>
    </xf>
    <xf numFmtId="167" fontId="3" fillId="0" borderId="23" xfId="1" applyNumberFormat="1" applyFont="1" applyFill="1" applyBorder="1" applyAlignment="1">
      <alignment horizontal="center" vertical="center"/>
    </xf>
    <xf numFmtId="167" fontId="3" fillId="0" borderId="22" xfId="1" applyNumberFormat="1" applyFont="1" applyBorder="1" applyAlignment="1">
      <alignment horizontal="center" vertical="center"/>
    </xf>
    <xf numFmtId="167" fontId="3" fillId="0" borderId="21" xfId="1" applyNumberFormat="1" applyFont="1" applyBorder="1" applyAlignment="1">
      <alignment horizontal="center" vertical="center"/>
    </xf>
    <xf numFmtId="167" fontId="3" fillId="0" borderId="12" xfId="1" applyNumberFormat="1" applyFont="1" applyFill="1" applyBorder="1" applyAlignment="1">
      <alignment horizontal="center" vertical="center"/>
    </xf>
    <xf numFmtId="167" fontId="3" fillId="0" borderId="20" xfId="1" applyNumberFormat="1" applyFont="1" applyBorder="1" applyAlignment="1">
      <alignment horizontal="center" vertical="center"/>
    </xf>
    <xf numFmtId="167" fontId="3" fillId="0" borderId="15" xfId="1" applyNumberFormat="1" applyFont="1" applyBorder="1" applyAlignment="1">
      <alignment horizontal="center" vertical="center"/>
    </xf>
    <xf numFmtId="167" fontId="3" fillId="0" borderId="14" xfId="1" applyNumberFormat="1" applyFont="1" applyBorder="1" applyAlignment="1">
      <alignment horizontal="center" vertical="center"/>
    </xf>
    <xf numFmtId="167" fontId="5" fillId="0" borderId="0" xfId="1" applyNumberFormat="1" applyFont="1" applyAlignment="1">
      <alignment horizontal="left"/>
    </xf>
    <xf numFmtId="167" fontId="5" fillId="0" borderId="0" xfId="1" applyNumberFormat="1" applyFont="1" applyFill="1" applyAlignment="1">
      <alignment horizontal="left"/>
    </xf>
    <xf numFmtId="167" fontId="3" fillId="0" borderId="0" xfId="1" applyNumberFormat="1" applyFont="1" applyAlignment="1">
      <alignment horizontal="left"/>
    </xf>
    <xf numFmtId="167" fontId="3" fillId="0" borderId="0" xfId="1" applyNumberFormat="1" applyFont="1" applyFill="1" applyAlignment="1">
      <alignment horizontal="left"/>
    </xf>
    <xf numFmtId="167" fontId="2" fillId="0" borderId="0" xfId="1" applyNumberFormat="1" applyFont="1" applyAlignment="1">
      <alignment horizontal="center"/>
    </xf>
    <xf numFmtId="167" fontId="2" fillId="0" borderId="0" xfId="1" applyNumberFormat="1" applyFont="1" applyFill="1" applyAlignment="1">
      <alignment horizontal="center"/>
    </xf>
    <xf numFmtId="49" fontId="3" fillId="0" borderId="7" xfId="1" applyNumberFormat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 wrapText="1" indent="2"/>
    </xf>
    <xf numFmtId="0" fontId="3" fillId="0" borderId="5" xfId="1" applyFont="1" applyBorder="1" applyAlignment="1">
      <alignment horizontal="left" vertical="center" wrapText="1" indent="2"/>
    </xf>
    <xf numFmtId="0" fontId="3" fillId="0" borderId="4" xfId="1" applyFont="1" applyBorder="1" applyAlignment="1">
      <alignment horizontal="left" vertical="center" wrapText="1" indent="2"/>
    </xf>
    <xf numFmtId="49" fontId="3" fillId="0" borderId="13" xfId="1" applyNumberFormat="1" applyFont="1" applyBorder="1" applyAlignment="1">
      <alignment horizontal="center" vertical="center"/>
    </xf>
    <xf numFmtId="49" fontId="3" fillId="0" borderId="10" xfId="1" applyNumberFormat="1" applyFont="1" applyBorder="1" applyAlignment="1">
      <alignment horizontal="center" vertical="center"/>
    </xf>
    <xf numFmtId="0" fontId="3" fillId="0" borderId="12" xfId="1" applyFont="1" applyBorder="1" applyAlignment="1">
      <alignment horizontal="left" vertical="center" wrapText="1" indent="2"/>
    </xf>
    <xf numFmtId="0" fontId="3" fillId="0" borderId="11" xfId="1" applyFont="1" applyBorder="1" applyAlignment="1">
      <alignment horizontal="left" vertical="center" wrapText="1" indent="2"/>
    </xf>
    <xf numFmtId="0" fontId="3" fillId="0" borderId="10" xfId="1" applyFont="1" applyBorder="1" applyAlignment="1">
      <alignment horizontal="left" vertical="center" wrapText="1" indent="2"/>
    </xf>
    <xf numFmtId="0" fontId="3" fillId="0" borderId="12" xfId="1" applyFont="1" applyBorder="1" applyAlignment="1">
      <alignment horizontal="left" vertical="center" wrapText="1" indent="1"/>
    </xf>
    <xf numFmtId="0" fontId="3" fillId="0" borderId="11" xfId="1" applyFont="1" applyBorder="1" applyAlignment="1">
      <alignment horizontal="left" vertical="center" wrapText="1" indent="1"/>
    </xf>
    <xf numFmtId="0" fontId="3" fillId="0" borderId="10" xfId="1" applyFont="1" applyBorder="1" applyAlignment="1">
      <alignment horizontal="left" vertical="center" wrapText="1" indent="1"/>
    </xf>
    <xf numFmtId="0" fontId="13" fillId="0" borderId="39" xfId="0" applyFont="1" applyBorder="1" applyAlignment="1">
      <alignment horizontal="center" vertical="top"/>
    </xf>
    <xf numFmtId="49" fontId="10" fillId="0" borderId="17" xfId="0" applyNumberFormat="1" applyFont="1" applyBorder="1" applyAlignment="1">
      <alignment horizontal="center"/>
    </xf>
    <xf numFmtId="49" fontId="3" fillId="0" borderId="19" xfId="1" applyNumberFormat="1" applyFont="1" applyBorder="1" applyAlignment="1">
      <alignment horizontal="center" vertical="center"/>
    </xf>
    <xf numFmtId="49" fontId="3" fillId="0" borderId="16" xfId="1" applyNumberFormat="1" applyFont="1" applyBorder="1" applyAlignment="1">
      <alignment horizontal="center" vertical="center"/>
    </xf>
    <xf numFmtId="0" fontId="3" fillId="0" borderId="18" xfId="1" applyFont="1" applyBorder="1" applyAlignment="1">
      <alignment horizontal="left" vertical="center" wrapText="1"/>
    </xf>
    <xf numFmtId="0" fontId="3" fillId="0" borderId="17" xfId="1" applyFont="1" applyBorder="1" applyAlignment="1">
      <alignment horizontal="left" vertical="center" wrapText="1"/>
    </xf>
    <xf numFmtId="0" fontId="3" fillId="0" borderId="16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 indent="3"/>
    </xf>
    <xf numFmtId="0" fontId="3" fillId="0" borderId="11" xfId="1" applyFont="1" applyBorder="1" applyAlignment="1">
      <alignment horizontal="left" vertical="center" wrapText="1" indent="3"/>
    </xf>
    <xf numFmtId="0" fontId="3" fillId="0" borderId="10" xfId="1" applyFont="1" applyBorder="1" applyAlignment="1">
      <alignment horizontal="left" vertical="center" wrapText="1" indent="3"/>
    </xf>
    <xf numFmtId="0" fontId="3" fillId="0" borderId="6" xfId="1" applyFont="1" applyBorder="1" applyAlignment="1">
      <alignment horizontal="left" vertical="center" wrapText="1" indent="1"/>
    </xf>
    <xf numFmtId="0" fontId="3" fillId="0" borderId="5" xfId="1" applyFont="1" applyBorder="1" applyAlignment="1">
      <alignment horizontal="left" vertical="center" wrapText="1" indent="1"/>
    </xf>
    <xf numFmtId="0" fontId="3" fillId="0" borderId="4" xfId="1" applyFont="1" applyBorder="1" applyAlignment="1">
      <alignment horizontal="left" vertical="center" wrapText="1" indent="1"/>
    </xf>
    <xf numFmtId="0" fontId="3" fillId="0" borderId="12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 indent="4"/>
    </xf>
    <xf numFmtId="0" fontId="3" fillId="0" borderId="11" xfId="1" applyFont="1" applyBorder="1" applyAlignment="1">
      <alignment horizontal="left" vertical="center" wrapText="1" indent="4"/>
    </xf>
    <xf numFmtId="0" fontId="3" fillId="0" borderId="10" xfId="1" applyFont="1" applyBorder="1" applyAlignment="1">
      <alignment horizontal="left" vertical="center" wrapText="1" indent="4"/>
    </xf>
    <xf numFmtId="0" fontId="3" fillId="0" borderId="12" xfId="1" applyFont="1" applyBorder="1" applyAlignment="1">
      <alignment horizontal="left" vertical="center" wrapText="1" indent="5"/>
    </xf>
    <xf numFmtId="0" fontId="3" fillId="0" borderId="11" xfId="1" applyFont="1" applyBorder="1" applyAlignment="1">
      <alignment horizontal="left" vertical="center" wrapText="1" indent="5"/>
    </xf>
    <xf numFmtId="0" fontId="3" fillId="0" borderId="10" xfId="1" applyFont="1" applyBorder="1" applyAlignment="1">
      <alignment horizontal="left" vertical="center" wrapText="1" indent="5"/>
    </xf>
    <xf numFmtId="0" fontId="6" fillId="0" borderId="7" xfId="1" applyFont="1" applyBorder="1" applyAlignment="1">
      <alignment horizontal="center" vertical="top"/>
    </xf>
    <xf numFmtId="0" fontId="6" fillId="0" borderId="4" xfId="1" applyFont="1" applyBorder="1" applyAlignment="1">
      <alignment horizontal="center" vertical="top"/>
    </xf>
    <xf numFmtId="0" fontId="6" fillId="0" borderId="6" xfId="1" applyFont="1" applyBorder="1" applyAlignment="1">
      <alignment horizontal="center" vertical="top"/>
    </xf>
    <xf numFmtId="0" fontId="6" fillId="0" borderId="5" xfId="1" applyFont="1" applyBorder="1" applyAlignment="1">
      <alignment horizontal="center" vertical="top"/>
    </xf>
    <xf numFmtId="49" fontId="3" fillId="0" borderId="25" xfId="1" applyNumberFormat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left" vertical="center" wrapText="1"/>
    </xf>
    <xf numFmtId="49" fontId="3" fillId="0" borderId="24" xfId="1" applyNumberFormat="1" applyFont="1" applyBorder="1" applyAlignment="1">
      <alignment horizontal="left" vertical="center" wrapText="1"/>
    </xf>
    <xf numFmtId="49" fontId="3" fillId="3" borderId="41" xfId="1" applyNumberFormat="1" applyFont="1" applyFill="1" applyBorder="1" applyAlignment="1">
      <alignment horizontal="center" vertical="center"/>
    </xf>
    <xf numFmtId="49" fontId="3" fillId="3" borderId="38" xfId="1" applyNumberFormat="1" applyFont="1" applyFill="1" applyBorder="1" applyAlignment="1">
      <alignment horizontal="center" vertical="center"/>
    </xf>
    <xf numFmtId="0" fontId="3" fillId="3" borderId="40" xfId="1" applyFont="1" applyFill="1" applyBorder="1" applyAlignment="1">
      <alignment horizontal="left" vertical="center" wrapText="1"/>
    </xf>
    <xf numFmtId="0" fontId="3" fillId="3" borderId="39" xfId="1" applyFont="1" applyFill="1" applyBorder="1" applyAlignment="1">
      <alignment horizontal="left" vertical="center" wrapText="1"/>
    </xf>
    <xf numFmtId="0" fontId="3" fillId="3" borderId="38" xfId="1" applyFont="1" applyFill="1" applyBorder="1" applyAlignment="1">
      <alignment horizontal="left" vertical="center" wrapText="1"/>
    </xf>
    <xf numFmtId="49" fontId="8" fillId="0" borderId="35" xfId="1" applyNumberFormat="1" applyFont="1" applyBorder="1" applyAlignment="1">
      <alignment horizontal="center" vertical="center"/>
    </xf>
    <xf numFmtId="49" fontId="8" fillId="0" borderId="34" xfId="1" applyNumberFormat="1" applyFont="1" applyBorder="1" applyAlignment="1">
      <alignment horizontal="center" vertical="center"/>
    </xf>
    <xf numFmtId="49" fontId="8" fillId="0" borderId="33" xfId="1" applyNumberFormat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31" xfId="1" applyFont="1" applyBorder="1" applyAlignment="1">
      <alignment horizontal="center" vertical="center" wrapText="1"/>
    </xf>
    <xf numFmtId="0" fontId="3" fillId="0" borderId="30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167" fontId="7" fillId="0" borderId="27" xfId="1" applyNumberFormat="1" applyFont="1" applyBorder="1" applyAlignment="1">
      <alignment horizontal="center" vertical="center" wrapText="1"/>
    </xf>
    <xf numFmtId="167" fontId="7" fillId="0" borderId="24" xfId="1" applyNumberFormat="1" applyFont="1" applyBorder="1" applyAlignment="1">
      <alignment horizontal="center" vertical="center" wrapText="1"/>
    </xf>
    <xf numFmtId="167" fontId="7" fillId="0" borderId="27" xfId="1" applyNumberFormat="1" applyFont="1" applyFill="1" applyBorder="1" applyAlignment="1">
      <alignment horizontal="center" vertical="center" wrapText="1"/>
    </xf>
    <xf numFmtId="167" fontId="7" fillId="0" borderId="24" xfId="1" applyNumberFormat="1" applyFont="1" applyFill="1" applyBorder="1" applyAlignment="1">
      <alignment horizontal="center" vertical="center" wrapText="1"/>
    </xf>
    <xf numFmtId="167" fontId="3" fillId="0" borderId="27" xfId="1" applyNumberFormat="1" applyFont="1" applyBorder="1" applyAlignment="1">
      <alignment horizontal="center" vertical="center" wrapText="1"/>
    </xf>
    <xf numFmtId="167" fontId="3" fillId="0" borderId="26" xfId="1" applyNumberFormat="1" applyFont="1" applyBorder="1" applyAlignment="1">
      <alignment horizontal="center" vertical="center" wrapText="1"/>
    </xf>
    <xf numFmtId="49" fontId="3" fillId="3" borderId="13" xfId="1" applyNumberFormat="1" applyFont="1" applyFill="1" applyBorder="1" applyAlignment="1">
      <alignment horizontal="center" vertical="center"/>
    </xf>
    <xf numFmtId="49" fontId="3" fillId="3" borderId="10" xfId="1" applyNumberFormat="1" applyFont="1" applyFill="1" applyBorder="1" applyAlignment="1">
      <alignment horizontal="center" vertical="center"/>
    </xf>
    <xf numFmtId="0" fontId="3" fillId="3" borderId="12" xfId="1" applyFont="1" applyFill="1" applyBorder="1" applyAlignment="1">
      <alignment horizontal="left" vertical="center" wrapText="1"/>
    </xf>
    <xf numFmtId="0" fontId="3" fillId="3" borderId="11" xfId="1" applyFont="1" applyFill="1" applyBorder="1" applyAlignment="1">
      <alignment horizontal="left" vertical="center" wrapText="1"/>
    </xf>
    <xf numFmtId="0" fontId="3" fillId="3" borderId="10" xfId="1" applyFont="1" applyFill="1" applyBorder="1" applyAlignment="1">
      <alignment horizontal="left" vertical="center" wrapText="1"/>
    </xf>
    <xf numFmtId="49" fontId="3" fillId="0" borderId="13" xfId="1" applyNumberFormat="1" applyFont="1" applyFill="1" applyBorder="1" applyAlignment="1">
      <alignment horizontal="center" vertical="center"/>
    </xf>
    <xf numFmtId="49" fontId="3" fillId="0" borderId="10" xfId="1" applyNumberFormat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left" vertical="center" wrapText="1" indent="1"/>
    </xf>
    <xf numFmtId="0" fontId="3" fillId="0" borderId="11" xfId="1" applyFont="1" applyFill="1" applyBorder="1" applyAlignment="1">
      <alignment horizontal="left" vertical="center" wrapText="1" indent="1"/>
    </xf>
    <xf numFmtId="0" fontId="3" fillId="0" borderId="10" xfId="1" applyFont="1" applyFill="1" applyBorder="1" applyAlignment="1">
      <alignment horizontal="left" vertical="center" wrapText="1" indent="1"/>
    </xf>
    <xf numFmtId="0" fontId="3" fillId="0" borderId="6" xfId="1" applyFont="1" applyBorder="1" applyAlignment="1">
      <alignment horizontal="left" vertical="center" wrapText="1" indent="3"/>
    </xf>
    <xf numFmtId="0" fontId="3" fillId="0" borderId="5" xfId="1" applyFont="1" applyBorder="1" applyAlignment="1">
      <alignment horizontal="left" vertical="center" wrapText="1" indent="3"/>
    </xf>
    <xf numFmtId="0" fontId="3" fillId="0" borderId="4" xfId="1" applyFont="1" applyBorder="1" applyAlignment="1">
      <alignment horizontal="left" vertical="center" wrapText="1" indent="3"/>
    </xf>
    <xf numFmtId="0" fontId="10" fillId="0" borderId="35" xfId="1" applyFont="1" applyBorder="1" applyAlignment="1">
      <alignment horizontal="center"/>
    </xf>
    <xf numFmtId="0" fontId="10" fillId="0" borderId="34" xfId="1" applyFont="1" applyBorder="1" applyAlignment="1">
      <alignment horizontal="center"/>
    </xf>
    <xf numFmtId="0" fontId="10" fillId="0" borderId="33" xfId="1" applyFont="1" applyBorder="1" applyAlignment="1">
      <alignment horizontal="center"/>
    </xf>
    <xf numFmtId="49" fontId="3" fillId="3" borderId="7" xfId="1" applyNumberFormat="1" applyFont="1" applyFill="1" applyBorder="1" applyAlignment="1">
      <alignment horizontal="center" vertical="center"/>
    </xf>
    <xf numFmtId="49" fontId="3" fillId="3" borderId="4" xfId="1" applyNumberFormat="1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left" vertical="center" wrapText="1"/>
    </xf>
    <xf numFmtId="0" fontId="3" fillId="3" borderId="5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  <xf numFmtId="49" fontId="3" fillId="3" borderId="19" xfId="1" applyNumberFormat="1" applyFont="1" applyFill="1" applyBorder="1" applyAlignment="1">
      <alignment horizontal="center" vertical="center"/>
    </xf>
    <xf numFmtId="49" fontId="3" fillId="3" borderId="16" xfId="1" applyNumberFormat="1" applyFont="1" applyFill="1" applyBorder="1" applyAlignment="1">
      <alignment horizontal="center" vertical="center"/>
    </xf>
    <xf numFmtId="0" fontId="3" fillId="3" borderId="18" xfId="1" applyFont="1" applyFill="1" applyBorder="1" applyAlignment="1">
      <alignment horizontal="left" vertical="center" wrapText="1"/>
    </xf>
    <xf numFmtId="0" fontId="3" fillId="3" borderId="17" xfId="1" applyFont="1" applyFill="1" applyBorder="1" applyAlignment="1">
      <alignment horizontal="left" vertical="center" wrapText="1"/>
    </xf>
    <xf numFmtId="0" fontId="3" fillId="3" borderId="16" xfId="1" applyFont="1" applyFill="1" applyBorder="1" applyAlignment="1">
      <alignment horizontal="left" vertical="center" wrapText="1"/>
    </xf>
    <xf numFmtId="49" fontId="4" fillId="3" borderId="13" xfId="1" applyNumberFormat="1" applyFont="1" applyFill="1" applyBorder="1" applyAlignment="1">
      <alignment horizontal="center" vertical="center"/>
    </xf>
    <xf numFmtId="49" fontId="4" fillId="3" borderId="10" xfId="1" applyNumberFormat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horizontal="left" vertical="center" wrapText="1"/>
    </xf>
    <xf numFmtId="0" fontId="4" fillId="3" borderId="11" xfId="1" applyFont="1" applyFill="1" applyBorder="1" applyAlignment="1">
      <alignment horizontal="left" vertical="center" wrapText="1"/>
    </xf>
    <xf numFmtId="0" fontId="4" fillId="3" borderId="10" xfId="1" applyFont="1" applyFill="1" applyBorder="1" applyAlignment="1">
      <alignment horizontal="left" vertical="center" wrapText="1"/>
    </xf>
    <xf numFmtId="49" fontId="4" fillId="3" borderId="25" xfId="1" applyNumberFormat="1" applyFont="1" applyFill="1" applyBorder="1" applyAlignment="1">
      <alignment horizontal="center" vertical="center"/>
    </xf>
    <xf numFmtId="49" fontId="4" fillId="3" borderId="24" xfId="1" applyNumberFormat="1" applyFont="1" applyFill="1" applyBorder="1" applyAlignment="1">
      <alignment horizontal="center" vertical="center"/>
    </xf>
    <xf numFmtId="0" fontId="4" fillId="3" borderId="27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3" borderId="24" xfId="1" applyFont="1" applyFill="1" applyBorder="1" applyAlignment="1">
      <alignment horizontal="left" vertical="center" wrapText="1"/>
    </xf>
    <xf numFmtId="0" fontId="11" fillId="0" borderId="35" xfId="1" applyFont="1" applyBorder="1" applyAlignment="1">
      <alignment horizontal="center" vertical="center"/>
    </xf>
    <xf numFmtId="0" fontId="11" fillId="0" borderId="34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49" fontId="3" fillId="0" borderId="41" xfId="1" applyNumberFormat="1" applyFont="1" applyBorder="1" applyAlignment="1">
      <alignment horizontal="center" vertical="center"/>
    </xf>
    <xf numFmtId="49" fontId="3" fillId="0" borderId="38" xfId="1" applyNumberFormat="1" applyFont="1" applyBorder="1" applyAlignment="1">
      <alignment horizontal="center" vertical="center"/>
    </xf>
    <xf numFmtId="0" fontId="3" fillId="0" borderId="40" xfId="1" applyFont="1" applyBorder="1" applyAlignment="1">
      <alignment horizontal="left" vertical="center" wrapText="1" indent="1"/>
    </xf>
    <xf numFmtId="0" fontId="3" fillId="0" borderId="39" xfId="1" applyFont="1" applyBorder="1" applyAlignment="1">
      <alignment horizontal="left" vertical="center" wrapText="1" indent="1"/>
    </xf>
    <xf numFmtId="0" fontId="3" fillId="0" borderId="38" xfId="1" applyFont="1" applyBorder="1" applyAlignment="1">
      <alignment horizontal="left" vertical="center" wrapText="1" indent="1"/>
    </xf>
    <xf numFmtId="49" fontId="3" fillId="3" borderId="25" xfId="1" applyNumberFormat="1" applyFont="1" applyFill="1" applyBorder="1" applyAlignment="1">
      <alignment horizontal="center" vertical="center"/>
    </xf>
    <xf numFmtId="49" fontId="3" fillId="3" borderId="24" xfId="1" applyNumberFormat="1" applyFont="1" applyFill="1" applyBorder="1" applyAlignment="1">
      <alignment horizontal="center" vertical="center"/>
    </xf>
    <xf numFmtId="0" fontId="3" fillId="3" borderId="27" xfId="1" applyFont="1" applyFill="1" applyBorder="1" applyAlignment="1">
      <alignment horizontal="left" vertical="center" wrapText="1" indent="1"/>
    </xf>
    <xf numFmtId="0" fontId="3" fillId="3" borderId="1" xfId="1" applyFont="1" applyFill="1" applyBorder="1" applyAlignment="1">
      <alignment horizontal="left" vertical="center" wrapText="1" indent="1"/>
    </xf>
    <xf numFmtId="0" fontId="3" fillId="3" borderId="24" xfId="1" applyFont="1" applyFill="1" applyBorder="1" applyAlignment="1">
      <alignment horizontal="left" vertical="center" wrapText="1" indent="1"/>
    </xf>
    <xf numFmtId="0" fontId="3" fillId="3" borderId="12" xfId="1" applyFont="1" applyFill="1" applyBorder="1" applyAlignment="1">
      <alignment horizontal="left" vertical="center" wrapText="1" indent="1"/>
    </xf>
    <xf numFmtId="0" fontId="3" fillId="3" borderId="11" xfId="1" applyFont="1" applyFill="1" applyBorder="1" applyAlignment="1">
      <alignment horizontal="left" vertical="center" wrapText="1" indent="1"/>
    </xf>
    <xf numFmtId="0" fontId="3" fillId="3" borderId="10" xfId="1" applyFont="1" applyFill="1" applyBorder="1" applyAlignment="1">
      <alignment horizontal="left" vertical="center" wrapText="1" indent="1"/>
    </xf>
    <xf numFmtId="0" fontId="3" fillId="0" borderId="12" xfId="1" applyFont="1" applyFill="1" applyBorder="1" applyAlignment="1">
      <alignment horizontal="left" vertical="center" wrapText="1" indent="4"/>
    </xf>
    <xf numFmtId="0" fontId="3" fillId="0" borderId="11" xfId="1" applyFont="1" applyFill="1" applyBorder="1" applyAlignment="1">
      <alignment horizontal="left" vertical="center" wrapText="1" indent="4"/>
    </xf>
    <xf numFmtId="0" fontId="3" fillId="0" borderId="10" xfId="1" applyFont="1" applyFill="1" applyBorder="1" applyAlignment="1">
      <alignment horizontal="left" vertical="center" wrapText="1" indent="4"/>
    </xf>
    <xf numFmtId="0" fontId="12" fillId="0" borderId="7" xfId="1" applyFont="1" applyBorder="1" applyAlignment="1">
      <alignment horizontal="center" vertical="top"/>
    </xf>
    <xf numFmtId="0" fontId="12" fillId="0" borderId="4" xfId="1" applyFont="1" applyBorder="1" applyAlignment="1">
      <alignment horizontal="center" vertical="top"/>
    </xf>
    <xf numFmtId="0" fontId="12" fillId="0" borderId="6" xfId="1" applyFont="1" applyBorder="1" applyAlignment="1">
      <alignment horizontal="center" vertical="top"/>
    </xf>
    <xf numFmtId="0" fontId="12" fillId="0" borderId="5" xfId="1" applyFont="1" applyBorder="1" applyAlignment="1">
      <alignment horizontal="center" vertical="top"/>
    </xf>
    <xf numFmtId="0" fontId="7" fillId="0" borderId="32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8" fillId="0" borderId="42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167" fontId="7" fillId="0" borderId="26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5;&#1086;&#1083;&#1100;&#1079;&#1086;&#1074;&#1072;&#1090;&#1077;&#1083;&#1100;\Desktop\1.&#1055;&#1088;&#1086;&#1077;&#1082;&#1090;%20&#1048;&#1055;%20&#1052;&#1055;%20&#1047;&#1056;%20&#1057;&#1046;&#1050;&#1057;%20&#1074;%20&#1089;&#1092;&#1077;&#1088;&#1077;%20&#1069;&#1069;%20&#1085;&#1072;%202023-2027%20(2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&#1053;&#1077;&#1074;&#1077;&#1088;&#1086;&#1074;&#1072;%20&#1057;.&#1043;/&#1044;&#1074;&#1080;&#1078;&#1077;&#1085;&#1080;&#1077;%20&#1076;&#1077;&#1085;&#1077;&#1078;&#1085;&#1099;&#1093;%20&#1089;&#1088;&#1077;&#1076;&#1089;&#1090;&#1074;/&#1044;&#1074;&#1080;&#1078;&#1077;&#1085;&#1080;&#1077;%20&#1076;&#1077;&#1085;&#1077;&#1078;&#1085;&#1099;&#1093;%20&#1089;&#1088;&#1077;&#1076;&#1089;&#1090;&#1074;%20&#1092;&#1072;&#1082;&#1090;-&#1087;&#1083;&#1072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Расчет тариф"/>
      <sheetName val="Лист1"/>
      <sheetName val="коды"/>
      <sheetName val="Мероприятия"/>
      <sheetName val="Оглавление"/>
      <sheetName val="Пр 1 (произв)"/>
      <sheetName val="Пр 1 (сетев)2023"/>
      <sheetName val="Пр 2 (произв)"/>
      <sheetName val="Пр 3 (произв)"/>
      <sheetName val="Пр 4-2020 (произв)"/>
      <sheetName val="Пр 4-2022 (произв)"/>
      <sheetName val="Пр 5 (произв)-"/>
      <sheetName val="Пр 6 (произв)-"/>
      <sheetName val="Пр 7 (произв)-"/>
      <sheetName val="Пр 8 (произв)"/>
      <sheetName val="Пр 9 (произв)"/>
      <sheetName val="Пр 10 (произв)-"/>
      <sheetName val="Пр 11 (произв)-"/>
      <sheetName val="Пр 12 (произв)-"/>
      <sheetName val="Пр 13 (произв)-"/>
      <sheetName val="Пр 14 (произв)"/>
      <sheetName val="Пр 15 (произв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M5" t="str">
            <v>Муниципальное предприятие Заполярного района "Севержилкомсервис"</v>
          </cell>
        </row>
        <row r="17">
          <cell r="AS17">
            <v>16.498692906453339</v>
          </cell>
          <cell r="AT17">
            <v>-3.5527136788005009E-15</v>
          </cell>
          <cell r="BW17" t="e">
            <v>#REF!</v>
          </cell>
          <cell r="BX17" t="e">
            <v>#REF!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">
          <cell r="I13">
            <v>1.032</v>
          </cell>
          <cell r="J13">
            <v>1.036</v>
          </cell>
          <cell r="K13">
            <v>1.0389999999999999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 план"/>
      <sheetName val="субсидии"/>
      <sheetName val="2018"/>
      <sheetName val="2019"/>
      <sheetName val="2020"/>
      <sheetName val="2021 план"/>
      <sheetName val="2021"/>
      <sheetName val="2022"/>
      <sheetName val="ЭОТ уг, дрова"/>
      <sheetName val="график по кредиту"/>
      <sheetName val="2022 план1"/>
      <sheetName val="Лист1"/>
      <sheetName val="2022 план тар"/>
      <sheetName val="оплата по заключенным контракта"/>
      <sheetName val="свод кв"/>
      <sheetName val="потребление ресурсов"/>
      <sheetName val="для НЛ"/>
      <sheetName val="анализ доходы"/>
      <sheetName val="Анализ по расходам"/>
      <sheetName val="план 2019 нояб"/>
      <sheetName val="2019 аванс суб"/>
      <sheetName val="2020 аванс"/>
      <sheetName val="свод расходов по тарифу"/>
      <sheetName val="график ГСМ"/>
      <sheetName val="Топливо"/>
      <sheetName val="Расчет НДС"/>
      <sheetName val="Лист2"/>
      <sheetName val="план мероприятий"/>
      <sheetName val="Завоз 2019"/>
    </sheetNames>
    <sheetDataSet>
      <sheetData sheetId="0"/>
      <sheetData sheetId="1"/>
      <sheetData sheetId="2"/>
      <sheetData sheetId="3"/>
      <sheetData sheetId="4"/>
      <sheetData sheetId="5"/>
      <sheetData sheetId="6">
        <row r="120">
          <cell r="O120">
            <v>4141882796.6300001</v>
          </cell>
        </row>
        <row r="146">
          <cell r="O146">
            <v>6356152.7399999993</v>
          </cell>
        </row>
        <row r="147">
          <cell r="O147">
            <v>1464862765.7</v>
          </cell>
        </row>
        <row r="154">
          <cell r="O154">
            <v>0</v>
          </cell>
        </row>
        <row r="166">
          <cell r="O166">
            <v>4069585991.7500005</v>
          </cell>
        </row>
        <row r="167">
          <cell r="O167">
            <v>514850583.81000006</v>
          </cell>
        </row>
        <row r="168">
          <cell r="O168">
            <v>176589029.89000002</v>
          </cell>
        </row>
        <row r="170">
          <cell r="O170">
            <v>75523216.859999999</v>
          </cell>
        </row>
        <row r="172">
          <cell r="O172">
            <v>12521498.219999999</v>
          </cell>
        </row>
        <row r="180">
          <cell r="O180">
            <v>9996641.959999999</v>
          </cell>
        </row>
        <row r="197">
          <cell r="O197">
            <v>10396657.6</v>
          </cell>
        </row>
        <row r="206">
          <cell r="O206">
            <v>101868941.31999999</v>
          </cell>
        </row>
        <row r="209">
          <cell r="O209">
            <v>60321867.259999998</v>
          </cell>
        </row>
        <row r="221">
          <cell r="O221">
            <v>219337.45</v>
          </cell>
        </row>
        <row r="230">
          <cell r="O230">
            <v>559456820.3900001</v>
          </cell>
        </row>
        <row r="255">
          <cell r="O255">
            <v>1932862765.7</v>
          </cell>
        </row>
        <row r="256">
          <cell r="O256">
            <v>177895724.53</v>
          </cell>
        </row>
        <row r="257">
          <cell r="O257">
            <v>3899528.0300000003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457"/>
  <sheetViews>
    <sheetView tabSelected="1" view="pageBreakPreview" zoomScale="130" zoomScaleNormal="130" zoomScaleSheetLayoutView="130" workbookViewId="0">
      <pane xSplit="8" ySplit="17" topLeftCell="M18" activePane="bottomRight" state="frozen"/>
      <selection pane="topRight" activeCell="I1" sqref="I1"/>
      <selection pane="bottomLeft" activeCell="A18" sqref="A18"/>
      <selection pane="bottomRight" activeCell="H5" sqref="H5"/>
    </sheetView>
  </sheetViews>
  <sheetFormatPr defaultRowHeight="8.25" outlineLevelRow="1" outlineLevelCol="1" x14ac:dyDescent="0.15"/>
  <cols>
    <col min="1" max="1" width="1.42578125" style="1" customWidth="1"/>
    <col min="2" max="2" width="3.42578125" style="1" customWidth="1"/>
    <col min="3" max="3" width="11.42578125" style="1" customWidth="1"/>
    <col min="4" max="4" width="7.28515625" style="1" customWidth="1"/>
    <col min="5" max="5" width="12.85546875" style="1" customWidth="1"/>
    <col min="6" max="6" width="7" style="1" customWidth="1"/>
    <col min="7" max="7" width="4.5703125" style="1" customWidth="1"/>
    <col min="8" max="8" width="7.140625" style="2" customWidth="1"/>
    <col min="9" max="9" width="9.28515625" style="2" customWidth="1"/>
    <col min="10" max="10" width="10.85546875" style="2" customWidth="1"/>
    <col min="11" max="12" width="9.28515625" style="2" customWidth="1"/>
    <col min="13" max="15" width="9.28515625" style="151" customWidth="1"/>
    <col min="16" max="21" width="9.28515625" style="152" customWidth="1" outlineLevel="1"/>
    <col min="22" max="22" width="9.140625" style="152" customWidth="1" outlineLevel="1"/>
    <col min="23" max="23" width="9.28515625" style="152" customWidth="1" outlineLevel="1"/>
    <col min="24" max="24" width="8.7109375" style="151" customWidth="1"/>
    <col min="25" max="25" width="9.28515625" style="151" customWidth="1"/>
    <col min="26" max="252" width="9.140625" style="1"/>
    <col min="253" max="253" width="1.42578125" style="1" customWidth="1"/>
    <col min="254" max="254" width="3.42578125" style="1" customWidth="1"/>
    <col min="255" max="255" width="11.42578125" style="1" customWidth="1"/>
    <col min="256" max="256" width="7.28515625" style="1" customWidth="1"/>
    <col min="257" max="257" width="14.5703125" style="1" customWidth="1"/>
    <col min="258" max="258" width="7" style="1" customWidth="1"/>
    <col min="259" max="259" width="4.5703125" style="1" customWidth="1"/>
    <col min="260" max="260" width="7.140625" style="1" customWidth="1"/>
    <col min="261" max="269" width="0" style="1" hidden="1" customWidth="1"/>
    <col min="270" max="279" width="9.28515625" style="1" customWidth="1"/>
    <col min="280" max="280" width="8.7109375" style="1" customWidth="1"/>
    <col min="281" max="281" width="9.28515625" style="1" customWidth="1"/>
    <col min="282" max="508" width="9.140625" style="1"/>
    <col min="509" max="509" width="1.42578125" style="1" customWidth="1"/>
    <col min="510" max="510" width="3.42578125" style="1" customWidth="1"/>
    <col min="511" max="511" width="11.42578125" style="1" customWidth="1"/>
    <col min="512" max="512" width="7.28515625" style="1" customWidth="1"/>
    <col min="513" max="513" width="14.5703125" style="1" customWidth="1"/>
    <col min="514" max="514" width="7" style="1" customWidth="1"/>
    <col min="515" max="515" width="4.5703125" style="1" customWidth="1"/>
    <col min="516" max="516" width="7.140625" style="1" customWidth="1"/>
    <col min="517" max="525" width="0" style="1" hidden="1" customWidth="1"/>
    <col min="526" max="535" width="9.28515625" style="1" customWidth="1"/>
    <col min="536" max="536" width="8.7109375" style="1" customWidth="1"/>
    <col min="537" max="537" width="9.28515625" style="1" customWidth="1"/>
    <col min="538" max="764" width="9.140625" style="1"/>
    <col min="765" max="765" width="1.42578125" style="1" customWidth="1"/>
    <col min="766" max="766" width="3.42578125" style="1" customWidth="1"/>
    <col min="767" max="767" width="11.42578125" style="1" customWidth="1"/>
    <col min="768" max="768" width="7.28515625" style="1" customWidth="1"/>
    <col min="769" max="769" width="14.5703125" style="1" customWidth="1"/>
    <col min="770" max="770" width="7" style="1" customWidth="1"/>
    <col min="771" max="771" width="4.5703125" style="1" customWidth="1"/>
    <col min="772" max="772" width="7.140625" style="1" customWidth="1"/>
    <col min="773" max="781" width="0" style="1" hidden="1" customWidth="1"/>
    <col min="782" max="791" width="9.28515625" style="1" customWidth="1"/>
    <col min="792" max="792" width="8.7109375" style="1" customWidth="1"/>
    <col min="793" max="793" width="9.28515625" style="1" customWidth="1"/>
    <col min="794" max="1020" width="9.140625" style="1"/>
    <col min="1021" max="1021" width="1.42578125" style="1" customWidth="1"/>
    <col min="1022" max="1022" width="3.42578125" style="1" customWidth="1"/>
    <col min="1023" max="1023" width="11.42578125" style="1" customWidth="1"/>
    <col min="1024" max="1024" width="7.28515625" style="1" customWidth="1"/>
    <col min="1025" max="1025" width="14.5703125" style="1" customWidth="1"/>
    <col min="1026" max="1026" width="7" style="1" customWidth="1"/>
    <col min="1027" max="1027" width="4.5703125" style="1" customWidth="1"/>
    <col min="1028" max="1028" width="7.140625" style="1" customWidth="1"/>
    <col min="1029" max="1037" width="0" style="1" hidden="1" customWidth="1"/>
    <col min="1038" max="1047" width="9.28515625" style="1" customWidth="1"/>
    <col min="1048" max="1048" width="8.7109375" style="1" customWidth="1"/>
    <col min="1049" max="1049" width="9.28515625" style="1" customWidth="1"/>
    <col min="1050" max="1276" width="9.140625" style="1"/>
    <col min="1277" max="1277" width="1.42578125" style="1" customWidth="1"/>
    <col min="1278" max="1278" width="3.42578125" style="1" customWidth="1"/>
    <col min="1279" max="1279" width="11.42578125" style="1" customWidth="1"/>
    <col min="1280" max="1280" width="7.28515625" style="1" customWidth="1"/>
    <col min="1281" max="1281" width="14.5703125" style="1" customWidth="1"/>
    <col min="1282" max="1282" width="7" style="1" customWidth="1"/>
    <col min="1283" max="1283" width="4.5703125" style="1" customWidth="1"/>
    <col min="1284" max="1284" width="7.140625" style="1" customWidth="1"/>
    <col min="1285" max="1293" width="0" style="1" hidden="1" customWidth="1"/>
    <col min="1294" max="1303" width="9.28515625" style="1" customWidth="1"/>
    <col min="1304" max="1304" width="8.7109375" style="1" customWidth="1"/>
    <col min="1305" max="1305" width="9.28515625" style="1" customWidth="1"/>
    <col min="1306" max="1532" width="9.140625" style="1"/>
    <col min="1533" max="1533" width="1.42578125" style="1" customWidth="1"/>
    <col min="1534" max="1534" width="3.42578125" style="1" customWidth="1"/>
    <col min="1535" max="1535" width="11.42578125" style="1" customWidth="1"/>
    <col min="1536" max="1536" width="7.28515625" style="1" customWidth="1"/>
    <col min="1537" max="1537" width="14.5703125" style="1" customWidth="1"/>
    <col min="1538" max="1538" width="7" style="1" customWidth="1"/>
    <col min="1539" max="1539" width="4.5703125" style="1" customWidth="1"/>
    <col min="1540" max="1540" width="7.140625" style="1" customWidth="1"/>
    <col min="1541" max="1549" width="0" style="1" hidden="1" customWidth="1"/>
    <col min="1550" max="1559" width="9.28515625" style="1" customWidth="1"/>
    <col min="1560" max="1560" width="8.7109375" style="1" customWidth="1"/>
    <col min="1561" max="1561" width="9.28515625" style="1" customWidth="1"/>
    <col min="1562" max="1788" width="9.140625" style="1"/>
    <col min="1789" max="1789" width="1.42578125" style="1" customWidth="1"/>
    <col min="1790" max="1790" width="3.42578125" style="1" customWidth="1"/>
    <col min="1791" max="1791" width="11.42578125" style="1" customWidth="1"/>
    <col min="1792" max="1792" width="7.28515625" style="1" customWidth="1"/>
    <col min="1793" max="1793" width="14.5703125" style="1" customWidth="1"/>
    <col min="1794" max="1794" width="7" style="1" customWidth="1"/>
    <col min="1795" max="1795" width="4.5703125" style="1" customWidth="1"/>
    <col min="1796" max="1796" width="7.140625" style="1" customWidth="1"/>
    <col min="1797" max="1805" width="0" style="1" hidden="1" customWidth="1"/>
    <col min="1806" max="1815" width="9.28515625" style="1" customWidth="1"/>
    <col min="1816" max="1816" width="8.7109375" style="1" customWidth="1"/>
    <col min="1817" max="1817" width="9.28515625" style="1" customWidth="1"/>
    <col min="1818" max="2044" width="9.140625" style="1"/>
    <col min="2045" max="2045" width="1.42578125" style="1" customWidth="1"/>
    <col min="2046" max="2046" width="3.42578125" style="1" customWidth="1"/>
    <col min="2047" max="2047" width="11.42578125" style="1" customWidth="1"/>
    <col min="2048" max="2048" width="7.28515625" style="1" customWidth="1"/>
    <col min="2049" max="2049" width="14.5703125" style="1" customWidth="1"/>
    <col min="2050" max="2050" width="7" style="1" customWidth="1"/>
    <col min="2051" max="2051" width="4.5703125" style="1" customWidth="1"/>
    <col min="2052" max="2052" width="7.140625" style="1" customWidth="1"/>
    <col min="2053" max="2061" width="0" style="1" hidden="1" customWidth="1"/>
    <col min="2062" max="2071" width="9.28515625" style="1" customWidth="1"/>
    <col min="2072" max="2072" width="8.7109375" style="1" customWidth="1"/>
    <col min="2073" max="2073" width="9.28515625" style="1" customWidth="1"/>
    <col min="2074" max="2300" width="9.140625" style="1"/>
    <col min="2301" max="2301" width="1.42578125" style="1" customWidth="1"/>
    <col min="2302" max="2302" width="3.42578125" style="1" customWidth="1"/>
    <col min="2303" max="2303" width="11.42578125" style="1" customWidth="1"/>
    <col min="2304" max="2304" width="7.28515625" style="1" customWidth="1"/>
    <col min="2305" max="2305" width="14.5703125" style="1" customWidth="1"/>
    <col min="2306" max="2306" width="7" style="1" customWidth="1"/>
    <col min="2307" max="2307" width="4.5703125" style="1" customWidth="1"/>
    <col min="2308" max="2308" width="7.140625" style="1" customWidth="1"/>
    <col min="2309" max="2317" width="0" style="1" hidden="1" customWidth="1"/>
    <col min="2318" max="2327" width="9.28515625" style="1" customWidth="1"/>
    <col min="2328" max="2328" width="8.7109375" style="1" customWidth="1"/>
    <col min="2329" max="2329" width="9.28515625" style="1" customWidth="1"/>
    <col min="2330" max="2556" width="9.140625" style="1"/>
    <col min="2557" max="2557" width="1.42578125" style="1" customWidth="1"/>
    <col min="2558" max="2558" width="3.42578125" style="1" customWidth="1"/>
    <col min="2559" max="2559" width="11.42578125" style="1" customWidth="1"/>
    <col min="2560" max="2560" width="7.28515625" style="1" customWidth="1"/>
    <col min="2561" max="2561" width="14.5703125" style="1" customWidth="1"/>
    <col min="2562" max="2562" width="7" style="1" customWidth="1"/>
    <col min="2563" max="2563" width="4.5703125" style="1" customWidth="1"/>
    <col min="2564" max="2564" width="7.140625" style="1" customWidth="1"/>
    <col min="2565" max="2573" width="0" style="1" hidden="1" customWidth="1"/>
    <col min="2574" max="2583" width="9.28515625" style="1" customWidth="1"/>
    <col min="2584" max="2584" width="8.7109375" style="1" customWidth="1"/>
    <col min="2585" max="2585" width="9.28515625" style="1" customWidth="1"/>
    <col min="2586" max="2812" width="9.140625" style="1"/>
    <col min="2813" max="2813" width="1.42578125" style="1" customWidth="1"/>
    <col min="2814" max="2814" width="3.42578125" style="1" customWidth="1"/>
    <col min="2815" max="2815" width="11.42578125" style="1" customWidth="1"/>
    <col min="2816" max="2816" width="7.28515625" style="1" customWidth="1"/>
    <col min="2817" max="2817" width="14.5703125" style="1" customWidth="1"/>
    <col min="2818" max="2818" width="7" style="1" customWidth="1"/>
    <col min="2819" max="2819" width="4.5703125" style="1" customWidth="1"/>
    <col min="2820" max="2820" width="7.140625" style="1" customWidth="1"/>
    <col min="2821" max="2829" width="0" style="1" hidden="1" customWidth="1"/>
    <col min="2830" max="2839" width="9.28515625" style="1" customWidth="1"/>
    <col min="2840" max="2840" width="8.7109375" style="1" customWidth="1"/>
    <col min="2841" max="2841" width="9.28515625" style="1" customWidth="1"/>
    <col min="2842" max="3068" width="9.140625" style="1"/>
    <col min="3069" max="3069" width="1.42578125" style="1" customWidth="1"/>
    <col min="3070" max="3070" width="3.42578125" style="1" customWidth="1"/>
    <col min="3071" max="3071" width="11.42578125" style="1" customWidth="1"/>
    <col min="3072" max="3072" width="7.28515625" style="1" customWidth="1"/>
    <col min="3073" max="3073" width="14.5703125" style="1" customWidth="1"/>
    <col min="3074" max="3074" width="7" style="1" customWidth="1"/>
    <col min="3075" max="3075" width="4.5703125" style="1" customWidth="1"/>
    <col min="3076" max="3076" width="7.140625" style="1" customWidth="1"/>
    <col min="3077" max="3085" width="0" style="1" hidden="1" customWidth="1"/>
    <col min="3086" max="3095" width="9.28515625" style="1" customWidth="1"/>
    <col min="3096" max="3096" width="8.7109375" style="1" customWidth="1"/>
    <col min="3097" max="3097" width="9.28515625" style="1" customWidth="1"/>
    <col min="3098" max="3324" width="9.140625" style="1"/>
    <col min="3325" max="3325" width="1.42578125" style="1" customWidth="1"/>
    <col min="3326" max="3326" width="3.42578125" style="1" customWidth="1"/>
    <col min="3327" max="3327" width="11.42578125" style="1" customWidth="1"/>
    <col min="3328" max="3328" width="7.28515625" style="1" customWidth="1"/>
    <col min="3329" max="3329" width="14.5703125" style="1" customWidth="1"/>
    <col min="3330" max="3330" width="7" style="1" customWidth="1"/>
    <col min="3331" max="3331" width="4.5703125" style="1" customWidth="1"/>
    <col min="3332" max="3332" width="7.140625" style="1" customWidth="1"/>
    <col min="3333" max="3341" width="0" style="1" hidden="1" customWidth="1"/>
    <col min="3342" max="3351" width="9.28515625" style="1" customWidth="1"/>
    <col min="3352" max="3352" width="8.7109375" style="1" customWidth="1"/>
    <col min="3353" max="3353" width="9.28515625" style="1" customWidth="1"/>
    <col min="3354" max="3580" width="9.140625" style="1"/>
    <col min="3581" max="3581" width="1.42578125" style="1" customWidth="1"/>
    <col min="3582" max="3582" width="3.42578125" style="1" customWidth="1"/>
    <col min="3583" max="3583" width="11.42578125" style="1" customWidth="1"/>
    <col min="3584" max="3584" width="7.28515625" style="1" customWidth="1"/>
    <col min="3585" max="3585" width="14.5703125" style="1" customWidth="1"/>
    <col min="3586" max="3586" width="7" style="1" customWidth="1"/>
    <col min="3587" max="3587" width="4.5703125" style="1" customWidth="1"/>
    <col min="3588" max="3588" width="7.140625" style="1" customWidth="1"/>
    <col min="3589" max="3597" width="0" style="1" hidden="1" customWidth="1"/>
    <col min="3598" max="3607" width="9.28515625" style="1" customWidth="1"/>
    <col min="3608" max="3608" width="8.7109375" style="1" customWidth="1"/>
    <col min="3609" max="3609" width="9.28515625" style="1" customWidth="1"/>
    <col min="3610" max="3836" width="9.140625" style="1"/>
    <col min="3837" max="3837" width="1.42578125" style="1" customWidth="1"/>
    <col min="3838" max="3838" width="3.42578125" style="1" customWidth="1"/>
    <col min="3839" max="3839" width="11.42578125" style="1" customWidth="1"/>
    <col min="3840" max="3840" width="7.28515625" style="1" customWidth="1"/>
    <col min="3841" max="3841" width="14.5703125" style="1" customWidth="1"/>
    <col min="3842" max="3842" width="7" style="1" customWidth="1"/>
    <col min="3843" max="3843" width="4.5703125" style="1" customWidth="1"/>
    <col min="3844" max="3844" width="7.140625" style="1" customWidth="1"/>
    <col min="3845" max="3853" width="0" style="1" hidden="1" customWidth="1"/>
    <col min="3854" max="3863" width="9.28515625" style="1" customWidth="1"/>
    <col min="3864" max="3864" width="8.7109375" style="1" customWidth="1"/>
    <col min="3865" max="3865" width="9.28515625" style="1" customWidth="1"/>
    <col min="3866" max="4092" width="9.140625" style="1"/>
    <col min="4093" max="4093" width="1.42578125" style="1" customWidth="1"/>
    <col min="4094" max="4094" width="3.42578125" style="1" customWidth="1"/>
    <col min="4095" max="4095" width="11.42578125" style="1" customWidth="1"/>
    <col min="4096" max="4096" width="7.28515625" style="1" customWidth="1"/>
    <col min="4097" max="4097" width="14.5703125" style="1" customWidth="1"/>
    <col min="4098" max="4098" width="7" style="1" customWidth="1"/>
    <col min="4099" max="4099" width="4.5703125" style="1" customWidth="1"/>
    <col min="4100" max="4100" width="7.140625" style="1" customWidth="1"/>
    <col min="4101" max="4109" width="0" style="1" hidden="1" customWidth="1"/>
    <col min="4110" max="4119" width="9.28515625" style="1" customWidth="1"/>
    <col min="4120" max="4120" width="8.7109375" style="1" customWidth="1"/>
    <col min="4121" max="4121" width="9.28515625" style="1" customWidth="1"/>
    <col min="4122" max="4348" width="9.140625" style="1"/>
    <col min="4349" max="4349" width="1.42578125" style="1" customWidth="1"/>
    <col min="4350" max="4350" width="3.42578125" style="1" customWidth="1"/>
    <col min="4351" max="4351" width="11.42578125" style="1" customWidth="1"/>
    <col min="4352" max="4352" width="7.28515625" style="1" customWidth="1"/>
    <col min="4353" max="4353" width="14.5703125" style="1" customWidth="1"/>
    <col min="4354" max="4354" width="7" style="1" customWidth="1"/>
    <col min="4355" max="4355" width="4.5703125" style="1" customWidth="1"/>
    <col min="4356" max="4356" width="7.140625" style="1" customWidth="1"/>
    <col min="4357" max="4365" width="0" style="1" hidden="1" customWidth="1"/>
    <col min="4366" max="4375" width="9.28515625" style="1" customWidth="1"/>
    <col min="4376" max="4376" width="8.7109375" style="1" customWidth="1"/>
    <col min="4377" max="4377" width="9.28515625" style="1" customWidth="1"/>
    <col min="4378" max="4604" width="9.140625" style="1"/>
    <col min="4605" max="4605" width="1.42578125" style="1" customWidth="1"/>
    <col min="4606" max="4606" width="3.42578125" style="1" customWidth="1"/>
    <col min="4607" max="4607" width="11.42578125" style="1" customWidth="1"/>
    <col min="4608" max="4608" width="7.28515625" style="1" customWidth="1"/>
    <col min="4609" max="4609" width="14.5703125" style="1" customWidth="1"/>
    <col min="4610" max="4610" width="7" style="1" customWidth="1"/>
    <col min="4611" max="4611" width="4.5703125" style="1" customWidth="1"/>
    <col min="4612" max="4612" width="7.140625" style="1" customWidth="1"/>
    <col min="4613" max="4621" width="0" style="1" hidden="1" customWidth="1"/>
    <col min="4622" max="4631" width="9.28515625" style="1" customWidth="1"/>
    <col min="4632" max="4632" width="8.7109375" style="1" customWidth="1"/>
    <col min="4633" max="4633" width="9.28515625" style="1" customWidth="1"/>
    <col min="4634" max="4860" width="9.140625" style="1"/>
    <col min="4861" max="4861" width="1.42578125" style="1" customWidth="1"/>
    <col min="4862" max="4862" width="3.42578125" style="1" customWidth="1"/>
    <col min="4863" max="4863" width="11.42578125" style="1" customWidth="1"/>
    <col min="4864" max="4864" width="7.28515625" style="1" customWidth="1"/>
    <col min="4865" max="4865" width="14.5703125" style="1" customWidth="1"/>
    <col min="4866" max="4866" width="7" style="1" customWidth="1"/>
    <col min="4867" max="4867" width="4.5703125" style="1" customWidth="1"/>
    <col min="4868" max="4868" width="7.140625" style="1" customWidth="1"/>
    <col min="4869" max="4877" width="0" style="1" hidden="1" customWidth="1"/>
    <col min="4878" max="4887" width="9.28515625" style="1" customWidth="1"/>
    <col min="4888" max="4888" width="8.7109375" style="1" customWidth="1"/>
    <col min="4889" max="4889" width="9.28515625" style="1" customWidth="1"/>
    <col min="4890" max="5116" width="9.140625" style="1"/>
    <col min="5117" max="5117" width="1.42578125" style="1" customWidth="1"/>
    <col min="5118" max="5118" width="3.42578125" style="1" customWidth="1"/>
    <col min="5119" max="5119" width="11.42578125" style="1" customWidth="1"/>
    <col min="5120" max="5120" width="7.28515625" style="1" customWidth="1"/>
    <col min="5121" max="5121" width="14.5703125" style="1" customWidth="1"/>
    <col min="5122" max="5122" width="7" style="1" customWidth="1"/>
    <col min="5123" max="5123" width="4.5703125" style="1" customWidth="1"/>
    <col min="5124" max="5124" width="7.140625" style="1" customWidth="1"/>
    <col min="5125" max="5133" width="0" style="1" hidden="1" customWidth="1"/>
    <col min="5134" max="5143" width="9.28515625" style="1" customWidth="1"/>
    <col min="5144" max="5144" width="8.7109375" style="1" customWidth="1"/>
    <col min="5145" max="5145" width="9.28515625" style="1" customWidth="1"/>
    <col min="5146" max="5372" width="9.140625" style="1"/>
    <col min="5373" max="5373" width="1.42578125" style="1" customWidth="1"/>
    <col min="5374" max="5374" width="3.42578125" style="1" customWidth="1"/>
    <col min="5375" max="5375" width="11.42578125" style="1" customWidth="1"/>
    <col min="5376" max="5376" width="7.28515625" style="1" customWidth="1"/>
    <col min="5377" max="5377" width="14.5703125" style="1" customWidth="1"/>
    <col min="5378" max="5378" width="7" style="1" customWidth="1"/>
    <col min="5379" max="5379" width="4.5703125" style="1" customWidth="1"/>
    <col min="5380" max="5380" width="7.140625" style="1" customWidth="1"/>
    <col min="5381" max="5389" width="0" style="1" hidden="1" customWidth="1"/>
    <col min="5390" max="5399" width="9.28515625" style="1" customWidth="1"/>
    <col min="5400" max="5400" width="8.7109375" style="1" customWidth="1"/>
    <col min="5401" max="5401" width="9.28515625" style="1" customWidth="1"/>
    <col min="5402" max="5628" width="9.140625" style="1"/>
    <col min="5629" max="5629" width="1.42578125" style="1" customWidth="1"/>
    <col min="5630" max="5630" width="3.42578125" style="1" customWidth="1"/>
    <col min="5631" max="5631" width="11.42578125" style="1" customWidth="1"/>
    <col min="5632" max="5632" width="7.28515625" style="1" customWidth="1"/>
    <col min="5633" max="5633" width="14.5703125" style="1" customWidth="1"/>
    <col min="5634" max="5634" width="7" style="1" customWidth="1"/>
    <col min="5635" max="5635" width="4.5703125" style="1" customWidth="1"/>
    <col min="5636" max="5636" width="7.140625" style="1" customWidth="1"/>
    <col min="5637" max="5645" width="0" style="1" hidden="1" customWidth="1"/>
    <col min="5646" max="5655" width="9.28515625" style="1" customWidth="1"/>
    <col min="5656" max="5656" width="8.7109375" style="1" customWidth="1"/>
    <col min="5657" max="5657" width="9.28515625" style="1" customWidth="1"/>
    <col min="5658" max="5884" width="9.140625" style="1"/>
    <col min="5885" max="5885" width="1.42578125" style="1" customWidth="1"/>
    <col min="5886" max="5886" width="3.42578125" style="1" customWidth="1"/>
    <col min="5887" max="5887" width="11.42578125" style="1" customWidth="1"/>
    <col min="5888" max="5888" width="7.28515625" style="1" customWidth="1"/>
    <col min="5889" max="5889" width="14.5703125" style="1" customWidth="1"/>
    <col min="5890" max="5890" width="7" style="1" customWidth="1"/>
    <col min="5891" max="5891" width="4.5703125" style="1" customWidth="1"/>
    <col min="5892" max="5892" width="7.140625" style="1" customWidth="1"/>
    <col min="5893" max="5901" width="0" style="1" hidden="1" customWidth="1"/>
    <col min="5902" max="5911" width="9.28515625" style="1" customWidth="1"/>
    <col min="5912" max="5912" width="8.7109375" style="1" customWidth="1"/>
    <col min="5913" max="5913" width="9.28515625" style="1" customWidth="1"/>
    <col min="5914" max="6140" width="9.140625" style="1"/>
    <col min="6141" max="6141" width="1.42578125" style="1" customWidth="1"/>
    <col min="6142" max="6142" width="3.42578125" style="1" customWidth="1"/>
    <col min="6143" max="6143" width="11.42578125" style="1" customWidth="1"/>
    <col min="6144" max="6144" width="7.28515625" style="1" customWidth="1"/>
    <col min="6145" max="6145" width="14.5703125" style="1" customWidth="1"/>
    <col min="6146" max="6146" width="7" style="1" customWidth="1"/>
    <col min="6147" max="6147" width="4.5703125" style="1" customWidth="1"/>
    <col min="6148" max="6148" width="7.140625" style="1" customWidth="1"/>
    <col min="6149" max="6157" width="0" style="1" hidden="1" customWidth="1"/>
    <col min="6158" max="6167" width="9.28515625" style="1" customWidth="1"/>
    <col min="6168" max="6168" width="8.7109375" style="1" customWidth="1"/>
    <col min="6169" max="6169" width="9.28515625" style="1" customWidth="1"/>
    <col min="6170" max="6396" width="9.140625" style="1"/>
    <col min="6397" max="6397" width="1.42578125" style="1" customWidth="1"/>
    <col min="6398" max="6398" width="3.42578125" style="1" customWidth="1"/>
    <col min="6399" max="6399" width="11.42578125" style="1" customWidth="1"/>
    <col min="6400" max="6400" width="7.28515625" style="1" customWidth="1"/>
    <col min="6401" max="6401" width="14.5703125" style="1" customWidth="1"/>
    <col min="6402" max="6402" width="7" style="1" customWidth="1"/>
    <col min="6403" max="6403" width="4.5703125" style="1" customWidth="1"/>
    <col min="6404" max="6404" width="7.140625" style="1" customWidth="1"/>
    <col min="6405" max="6413" width="0" style="1" hidden="1" customWidth="1"/>
    <col min="6414" max="6423" width="9.28515625" style="1" customWidth="1"/>
    <col min="6424" max="6424" width="8.7109375" style="1" customWidth="1"/>
    <col min="6425" max="6425" width="9.28515625" style="1" customWidth="1"/>
    <col min="6426" max="6652" width="9.140625" style="1"/>
    <col min="6653" max="6653" width="1.42578125" style="1" customWidth="1"/>
    <col min="6654" max="6654" width="3.42578125" style="1" customWidth="1"/>
    <col min="6655" max="6655" width="11.42578125" style="1" customWidth="1"/>
    <col min="6656" max="6656" width="7.28515625" style="1" customWidth="1"/>
    <col min="6657" max="6657" width="14.5703125" style="1" customWidth="1"/>
    <col min="6658" max="6658" width="7" style="1" customWidth="1"/>
    <col min="6659" max="6659" width="4.5703125" style="1" customWidth="1"/>
    <col min="6660" max="6660" width="7.140625" style="1" customWidth="1"/>
    <col min="6661" max="6669" width="0" style="1" hidden="1" customWidth="1"/>
    <col min="6670" max="6679" width="9.28515625" style="1" customWidth="1"/>
    <col min="6680" max="6680" width="8.7109375" style="1" customWidth="1"/>
    <col min="6681" max="6681" width="9.28515625" style="1" customWidth="1"/>
    <col min="6682" max="6908" width="9.140625" style="1"/>
    <col min="6909" max="6909" width="1.42578125" style="1" customWidth="1"/>
    <col min="6910" max="6910" width="3.42578125" style="1" customWidth="1"/>
    <col min="6911" max="6911" width="11.42578125" style="1" customWidth="1"/>
    <col min="6912" max="6912" width="7.28515625" style="1" customWidth="1"/>
    <col min="6913" max="6913" width="14.5703125" style="1" customWidth="1"/>
    <col min="6914" max="6914" width="7" style="1" customWidth="1"/>
    <col min="6915" max="6915" width="4.5703125" style="1" customWidth="1"/>
    <col min="6916" max="6916" width="7.140625" style="1" customWidth="1"/>
    <col min="6917" max="6925" width="0" style="1" hidden="1" customWidth="1"/>
    <col min="6926" max="6935" width="9.28515625" style="1" customWidth="1"/>
    <col min="6936" max="6936" width="8.7109375" style="1" customWidth="1"/>
    <col min="6937" max="6937" width="9.28515625" style="1" customWidth="1"/>
    <col min="6938" max="7164" width="9.140625" style="1"/>
    <col min="7165" max="7165" width="1.42578125" style="1" customWidth="1"/>
    <col min="7166" max="7166" width="3.42578125" style="1" customWidth="1"/>
    <col min="7167" max="7167" width="11.42578125" style="1" customWidth="1"/>
    <col min="7168" max="7168" width="7.28515625" style="1" customWidth="1"/>
    <col min="7169" max="7169" width="14.5703125" style="1" customWidth="1"/>
    <col min="7170" max="7170" width="7" style="1" customWidth="1"/>
    <col min="7171" max="7171" width="4.5703125" style="1" customWidth="1"/>
    <col min="7172" max="7172" width="7.140625" style="1" customWidth="1"/>
    <col min="7173" max="7181" width="0" style="1" hidden="1" customWidth="1"/>
    <col min="7182" max="7191" width="9.28515625" style="1" customWidth="1"/>
    <col min="7192" max="7192" width="8.7109375" style="1" customWidth="1"/>
    <col min="7193" max="7193" width="9.28515625" style="1" customWidth="1"/>
    <col min="7194" max="7420" width="9.140625" style="1"/>
    <col min="7421" max="7421" width="1.42578125" style="1" customWidth="1"/>
    <col min="7422" max="7422" width="3.42578125" style="1" customWidth="1"/>
    <col min="7423" max="7423" width="11.42578125" style="1" customWidth="1"/>
    <col min="7424" max="7424" width="7.28515625" style="1" customWidth="1"/>
    <col min="7425" max="7425" width="14.5703125" style="1" customWidth="1"/>
    <col min="7426" max="7426" width="7" style="1" customWidth="1"/>
    <col min="7427" max="7427" width="4.5703125" style="1" customWidth="1"/>
    <col min="7428" max="7428" width="7.140625" style="1" customWidth="1"/>
    <col min="7429" max="7437" width="0" style="1" hidden="1" customWidth="1"/>
    <col min="7438" max="7447" width="9.28515625" style="1" customWidth="1"/>
    <col min="7448" max="7448" width="8.7109375" style="1" customWidth="1"/>
    <col min="7449" max="7449" width="9.28515625" style="1" customWidth="1"/>
    <col min="7450" max="7676" width="9.140625" style="1"/>
    <col min="7677" max="7677" width="1.42578125" style="1" customWidth="1"/>
    <col min="7678" max="7678" width="3.42578125" style="1" customWidth="1"/>
    <col min="7679" max="7679" width="11.42578125" style="1" customWidth="1"/>
    <col min="7680" max="7680" width="7.28515625" style="1" customWidth="1"/>
    <col min="7681" max="7681" width="14.5703125" style="1" customWidth="1"/>
    <col min="7682" max="7682" width="7" style="1" customWidth="1"/>
    <col min="7683" max="7683" width="4.5703125" style="1" customWidth="1"/>
    <col min="7684" max="7684" width="7.140625" style="1" customWidth="1"/>
    <col min="7685" max="7693" width="0" style="1" hidden="1" customWidth="1"/>
    <col min="7694" max="7703" width="9.28515625" style="1" customWidth="1"/>
    <col min="7704" max="7704" width="8.7109375" style="1" customWidth="1"/>
    <col min="7705" max="7705" width="9.28515625" style="1" customWidth="1"/>
    <col min="7706" max="7932" width="9.140625" style="1"/>
    <col min="7933" max="7933" width="1.42578125" style="1" customWidth="1"/>
    <col min="7934" max="7934" width="3.42578125" style="1" customWidth="1"/>
    <col min="7935" max="7935" width="11.42578125" style="1" customWidth="1"/>
    <col min="7936" max="7936" width="7.28515625" style="1" customWidth="1"/>
    <col min="7937" max="7937" width="14.5703125" style="1" customWidth="1"/>
    <col min="7938" max="7938" width="7" style="1" customWidth="1"/>
    <col min="7939" max="7939" width="4.5703125" style="1" customWidth="1"/>
    <col min="7940" max="7940" width="7.140625" style="1" customWidth="1"/>
    <col min="7941" max="7949" width="0" style="1" hidden="1" customWidth="1"/>
    <col min="7950" max="7959" width="9.28515625" style="1" customWidth="1"/>
    <col min="7960" max="7960" width="8.7109375" style="1" customWidth="1"/>
    <col min="7961" max="7961" width="9.28515625" style="1" customWidth="1"/>
    <col min="7962" max="8188" width="9.140625" style="1"/>
    <col min="8189" max="8189" width="1.42578125" style="1" customWidth="1"/>
    <col min="8190" max="8190" width="3.42578125" style="1" customWidth="1"/>
    <col min="8191" max="8191" width="11.42578125" style="1" customWidth="1"/>
    <col min="8192" max="8192" width="7.28515625" style="1" customWidth="1"/>
    <col min="8193" max="8193" width="14.5703125" style="1" customWidth="1"/>
    <col min="8194" max="8194" width="7" style="1" customWidth="1"/>
    <col min="8195" max="8195" width="4.5703125" style="1" customWidth="1"/>
    <col min="8196" max="8196" width="7.140625" style="1" customWidth="1"/>
    <col min="8197" max="8205" width="0" style="1" hidden="1" customWidth="1"/>
    <col min="8206" max="8215" width="9.28515625" style="1" customWidth="1"/>
    <col min="8216" max="8216" width="8.7109375" style="1" customWidth="1"/>
    <col min="8217" max="8217" width="9.28515625" style="1" customWidth="1"/>
    <col min="8218" max="8444" width="9.140625" style="1"/>
    <col min="8445" max="8445" width="1.42578125" style="1" customWidth="1"/>
    <col min="8446" max="8446" width="3.42578125" style="1" customWidth="1"/>
    <col min="8447" max="8447" width="11.42578125" style="1" customWidth="1"/>
    <col min="8448" max="8448" width="7.28515625" style="1" customWidth="1"/>
    <col min="8449" max="8449" width="14.5703125" style="1" customWidth="1"/>
    <col min="8450" max="8450" width="7" style="1" customWidth="1"/>
    <col min="8451" max="8451" width="4.5703125" style="1" customWidth="1"/>
    <col min="8452" max="8452" width="7.140625" style="1" customWidth="1"/>
    <col min="8453" max="8461" width="0" style="1" hidden="1" customWidth="1"/>
    <col min="8462" max="8471" width="9.28515625" style="1" customWidth="1"/>
    <col min="8472" max="8472" width="8.7109375" style="1" customWidth="1"/>
    <col min="8473" max="8473" width="9.28515625" style="1" customWidth="1"/>
    <col min="8474" max="8700" width="9.140625" style="1"/>
    <col min="8701" max="8701" width="1.42578125" style="1" customWidth="1"/>
    <col min="8702" max="8702" width="3.42578125" style="1" customWidth="1"/>
    <col min="8703" max="8703" width="11.42578125" style="1" customWidth="1"/>
    <col min="8704" max="8704" width="7.28515625" style="1" customWidth="1"/>
    <col min="8705" max="8705" width="14.5703125" style="1" customWidth="1"/>
    <col min="8706" max="8706" width="7" style="1" customWidth="1"/>
    <col min="8707" max="8707" width="4.5703125" style="1" customWidth="1"/>
    <col min="8708" max="8708" width="7.140625" style="1" customWidth="1"/>
    <col min="8709" max="8717" width="0" style="1" hidden="1" customWidth="1"/>
    <col min="8718" max="8727" width="9.28515625" style="1" customWidth="1"/>
    <col min="8728" max="8728" width="8.7109375" style="1" customWidth="1"/>
    <col min="8729" max="8729" width="9.28515625" style="1" customWidth="1"/>
    <col min="8730" max="8956" width="9.140625" style="1"/>
    <col min="8957" max="8957" width="1.42578125" style="1" customWidth="1"/>
    <col min="8958" max="8958" width="3.42578125" style="1" customWidth="1"/>
    <col min="8959" max="8959" width="11.42578125" style="1" customWidth="1"/>
    <col min="8960" max="8960" width="7.28515625" style="1" customWidth="1"/>
    <col min="8961" max="8961" width="14.5703125" style="1" customWidth="1"/>
    <col min="8962" max="8962" width="7" style="1" customWidth="1"/>
    <col min="8963" max="8963" width="4.5703125" style="1" customWidth="1"/>
    <col min="8964" max="8964" width="7.140625" style="1" customWidth="1"/>
    <col min="8965" max="8973" width="0" style="1" hidden="1" customWidth="1"/>
    <col min="8974" max="8983" width="9.28515625" style="1" customWidth="1"/>
    <col min="8984" max="8984" width="8.7109375" style="1" customWidth="1"/>
    <col min="8985" max="8985" width="9.28515625" style="1" customWidth="1"/>
    <col min="8986" max="9212" width="9.140625" style="1"/>
    <col min="9213" max="9213" width="1.42578125" style="1" customWidth="1"/>
    <col min="9214" max="9214" width="3.42578125" style="1" customWidth="1"/>
    <col min="9215" max="9215" width="11.42578125" style="1" customWidth="1"/>
    <col min="9216" max="9216" width="7.28515625" style="1" customWidth="1"/>
    <col min="9217" max="9217" width="14.5703125" style="1" customWidth="1"/>
    <col min="9218" max="9218" width="7" style="1" customWidth="1"/>
    <col min="9219" max="9219" width="4.5703125" style="1" customWidth="1"/>
    <col min="9220" max="9220" width="7.140625" style="1" customWidth="1"/>
    <col min="9221" max="9229" width="0" style="1" hidden="1" customWidth="1"/>
    <col min="9230" max="9239" width="9.28515625" style="1" customWidth="1"/>
    <col min="9240" max="9240" width="8.7109375" style="1" customWidth="1"/>
    <col min="9241" max="9241" width="9.28515625" style="1" customWidth="1"/>
    <col min="9242" max="9468" width="9.140625" style="1"/>
    <col min="9469" max="9469" width="1.42578125" style="1" customWidth="1"/>
    <col min="9470" max="9470" width="3.42578125" style="1" customWidth="1"/>
    <col min="9471" max="9471" width="11.42578125" style="1" customWidth="1"/>
    <col min="9472" max="9472" width="7.28515625" style="1" customWidth="1"/>
    <col min="9473" max="9473" width="14.5703125" style="1" customWidth="1"/>
    <col min="9474" max="9474" width="7" style="1" customWidth="1"/>
    <col min="9475" max="9475" width="4.5703125" style="1" customWidth="1"/>
    <col min="9476" max="9476" width="7.140625" style="1" customWidth="1"/>
    <col min="9477" max="9485" width="0" style="1" hidden="1" customWidth="1"/>
    <col min="9486" max="9495" width="9.28515625" style="1" customWidth="1"/>
    <col min="9496" max="9496" width="8.7109375" style="1" customWidth="1"/>
    <col min="9497" max="9497" width="9.28515625" style="1" customWidth="1"/>
    <col min="9498" max="9724" width="9.140625" style="1"/>
    <col min="9725" max="9725" width="1.42578125" style="1" customWidth="1"/>
    <col min="9726" max="9726" width="3.42578125" style="1" customWidth="1"/>
    <col min="9727" max="9727" width="11.42578125" style="1" customWidth="1"/>
    <col min="9728" max="9728" width="7.28515625" style="1" customWidth="1"/>
    <col min="9729" max="9729" width="14.5703125" style="1" customWidth="1"/>
    <col min="9730" max="9730" width="7" style="1" customWidth="1"/>
    <col min="9731" max="9731" width="4.5703125" style="1" customWidth="1"/>
    <col min="9732" max="9732" width="7.140625" style="1" customWidth="1"/>
    <col min="9733" max="9741" width="0" style="1" hidden="1" customWidth="1"/>
    <col min="9742" max="9751" width="9.28515625" style="1" customWidth="1"/>
    <col min="9752" max="9752" width="8.7109375" style="1" customWidth="1"/>
    <col min="9753" max="9753" width="9.28515625" style="1" customWidth="1"/>
    <col min="9754" max="9980" width="9.140625" style="1"/>
    <col min="9981" max="9981" width="1.42578125" style="1" customWidth="1"/>
    <col min="9982" max="9982" width="3.42578125" style="1" customWidth="1"/>
    <col min="9983" max="9983" width="11.42578125" style="1" customWidth="1"/>
    <col min="9984" max="9984" width="7.28515625" style="1" customWidth="1"/>
    <col min="9985" max="9985" width="14.5703125" style="1" customWidth="1"/>
    <col min="9986" max="9986" width="7" style="1" customWidth="1"/>
    <col min="9987" max="9987" width="4.5703125" style="1" customWidth="1"/>
    <col min="9988" max="9988" width="7.140625" style="1" customWidth="1"/>
    <col min="9989" max="9997" width="0" style="1" hidden="1" customWidth="1"/>
    <col min="9998" max="10007" width="9.28515625" style="1" customWidth="1"/>
    <col min="10008" max="10008" width="8.7109375" style="1" customWidth="1"/>
    <col min="10009" max="10009" width="9.28515625" style="1" customWidth="1"/>
    <col min="10010" max="10236" width="9.140625" style="1"/>
    <col min="10237" max="10237" width="1.42578125" style="1" customWidth="1"/>
    <col min="10238" max="10238" width="3.42578125" style="1" customWidth="1"/>
    <col min="10239" max="10239" width="11.42578125" style="1" customWidth="1"/>
    <col min="10240" max="10240" width="7.28515625" style="1" customWidth="1"/>
    <col min="10241" max="10241" width="14.5703125" style="1" customWidth="1"/>
    <col min="10242" max="10242" width="7" style="1" customWidth="1"/>
    <col min="10243" max="10243" width="4.5703125" style="1" customWidth="1"/>
    <col min="10244" max="10244" width="7.140625" style="1" customWidth="1"/>
    <col min="10245" max="10253" width="0" style="1" hidden="1" customWidth="1"/>
    <col min="10254" max="10263" width="9.28515625" style="1" customWidth="1"/>
    <col min="10264" max="10264" width="8.7109375" style="1" customWidth="1"/>
    <col min="10265" max="10265" width="9.28515625" style="1" customWidth="1"/>
    <col min="10266" max="10492" width="9.140625" style="1"/>
    <col min="10493" max="10493" width="1.42578125" style="1" customWidth="1"/>
    <col min="10494" max="10494" width="3.42578125" style="1" customWidth="1"/>
    <col min="10495" max="10495" width="11.42578125" style="1" customWidth="1"/>
    <col min="10496" max="10496" width="7.28515625" style="1" customWidth="1"/>
    <col min="10497" max="10497" width="14.5703125" style="1" customWidth="1"/>
    <col min="10498" max="10498" width="7" style="1" customWidth="1"/>
    <col min="10499" max="10499" width="4.5703125" style="1" customWidth="1"/>
    <col min="10500" max="10500" width="7.140625" style="1" customWidth="1"/>
    <col min="10501" max="10509" width="0" style="1" hidden="1" customWidth="1"/>
    <col min="10510" max="10519" width="9.28515625" style="1" customWidth="1"/>
    <col min="10520" max="10520" width="8.7109375" style="1" customWidth="1"/>
    <col min="10521" max="10521" width="9.28515625" style="1" customWidth="1"/>
    <col min="10522" max="10748" width="9.140625" style="1"/>
    <col min="10749" max="10749" width="1.42578125" style="1" customWidth="1"/>
    <col min="10750" max="10750" width="3.42578125" style="1" customWidth="1"/>
    <col min="10751" max="10751" width="11.42578125" style="1" customWidth="1"/>
    <col min="10752" max="10752" width="7.28515625" style="1" customWidth="1"/>
    <col min="10753" max="10753" width="14.5703125" style="1" customWidth="1"/>
    <col min="10754" max="10754" width="7" style="1" customWidth="1"/>
    <col min="10755" max="10755" width="4.5703125" style="1" customWidth="1"/>
    <col min="10756" max="10756" width="7.140625" style="1" customWidth="1"/>
    <col min="10757" max="10765" width="0" style="1" hidden="1" customWidth="1"/>
    <col min="10766" max="10775" width="9.28515625" style="1" customWidth="1"/>
    <col min="10776" max="10776" width="8.7109375" style="1" customWidth="1"/>
    <col min="10777" max="10777" width="9.28515625" style="1" customWidth="1"/>
    <col min="10778" max="11004" width="9.140625" style="1"/>
    <col min="11005" max="11005" width="1.42578125" style="1" customWidth="1"/>
    <col min="11006" max="11006" width="3.42578125" style="1" customWidth="1"/>
    <col min="11007" max="11007" width="11.42578125" style="1" customWidth="1"/>
    <col min="11008" max="11008" width="7.28515625" style="1" customWidth="1"/>
    <col min="11009" max="11009" width="14.5703125" style="1" customWidth="1"/>
    <col min="11010" max="11010" width="7" style="1" customWidth="1"/>
    <col min="11011" max="11011" width="4.5703125" style="1" customWidth="1"/>
    <col min="11012" max="11012" width="7.140625" style="1" customWidth="1"/>
    <col min="11013" max="11021" width="0" style="1" hidden="1" customWidth="1"/>
    <col min="11022" max="11031" width="9.28515625" style="1" customWidth="1"/>
    <col min="11032" max="11032" width="8.7109375" style="1" customWidth="1"/>
    <col min="11033" max="11033" width="9.28515625" style="1" customWidth="1"/>
    <col min="11034" max="11260" width="9.140625" style="1"/>
    <col min="11261" max="11261" width="1.42578125" style="1" customWidth="1"/>
    <col min="11262" max="11262" width="3.42578125" style="1" customWidth="1"/>
    <col min="11263" max="11263" width="11.42578125" style="1" customWidth="1"/>
    <col min="11264" max="11264" width="7.28515625" style="1" customWidth="1"/>
    <col min="11265" max="11265" width="14.5703125" style="1" customWidth="1"/>
    <col min="11266" max="11266" width="7" style="1" customWidth="1"/>
    <col min="11267" max="11267" width="4.5703125" style="1" customWidth="1"/>
    <col min="11268" max="11268" width="7.140625" style="1" customWidth="1"/>
    <col min="11269" max="11277" width="0" style="1" hidden="1" customWidth="1"/>
    <col min="11278" max="11287" width="9.28515625" style="1" customWidth="1"/>
    <col min="11288" max="11288" width="8.7109375" style="1" customWidth="1"/>
    <col min="11289" max="11289" width="9.28515625" style="1" customWidth="1"/>
    <col min="11290" max="11516" width="9.140625" style="1"/>
    <col min="11517" max="11517" width="1.42578125" style="1" customWidth="1"/>
    <col min="11518" max="11518" width="3.42578125" style="1" customWidth="1"/>
    <col min="11519" max="11519" width="11.42578125" style="1" customWidth="1"/>
    <col min="11520" max="11520" width="7.28515625" style="1" customWidth="1"/>
    <col min="11521" max="11521" width="14.5703125" style="1" customWidth="1"/>
    <col min="11522" max="11522" width="7" style="1" customWidth="1"/>
    <col min="11523" max="11523" width="4.5703125" style="1" customWidth="1"/>
    <col min="11524" max="11524" width="7.140625" style="1" customWidth="1"/>
    <col min="11525" max="11533" width="0" style="1" hidden="1" customWidth="1"/>
    <col min="11534" max="11543" width="9.28515625" style="1" customWidth="1"/>
    <col min="11544" max="11544" width="8.7109375" style="1" customWidth="1"/>
    <col min="11545" max="11545" width="9.28515625" style="1" customWidth="1"/>
    <col min="11546" max="11772" width="9.140625" style="1"/>
    <col min="11773" max="11773" width="1.42578125" style="1" customWidth="1"/>
    <col min="11774" max="11774" width="3.42578125" style="1" customWidth="1"/>
    <col min="11775" max="11775" width="11.42578125" style="1" customWidth="1"/>
    <col min="11776" max="11776" width="7.28515625" style="1" customWidth="1"/>
    <col min="11777" max="11777" width="14.5703125" style="1" customWidth="1"/>
    <col min="11778" max="11778" width="7" style="1" customWidth="1"/>
    <col min="11779" max="11779" width="4.5703125" style="1" customWidth="1"/>
    <col min="11780" max="11780" width="7.140625" style="1" customWidth="1"/>
    <col min="11781" max="11789" width="0" style="1" hidden="1" customWidth="1"/>
    <col min="11790" max="11799" width="9.28515625" style="1" customWidth="1"/>
    <col min="11800" max="11800" width="8.7109375" style="1" customWidth="1"/>
    <col min="11801" max="11801" width="9.28515625" style="1" customWidth="1"/>
    <col min="11802" max="12028" width="9.140625" style="1"/>
    <col min="12029" max="12029" width="1.42578125" style="1" customWidth="1"/>
    <col min="12030" max="12030" width="3.42578125" style="1" customWidth="1"/>
    <col min="12031" max="12031" width="11.42578125" style="1" customWidth="1"/>
    <col min="12032" max="12032" width="7.28515625" style="1" customWidth="1"/>
    <col min="12033" max="12033" width="14.5703125" style="1" customWidth="1"/>
    <col min="12034" max="12034" width="7" style="1" customWidth="1"/>
    <col min="12035" max="12035" width="4.5703125" style="1" customWidth="1"/>
    <col min="12036" max="12036" width="7.140625" style="1" customWidth="1"/>
    <col min="12037" max="12045" width="0" style="1" hidden="1" customWidth="1"/>
    <col min="12046" max="12055" width="9.28515625" style="1" customWidth="1"/>
    <col min="12056" max="12056" width="8.7109375" style="1" customWidth="1"/>
    <col min="12057" max="12057" width="9.28515625" style="1" customWidth="1"/>
    <col min="12058" max="12284" width="9.140625" style="1"/>
    <col min="12285" max="12285" width="1.42578125" style="1" customWidth="1"/>
    <col min="12286" max="12286" width="3.42578125" style="1" customWidth="1"/>
    <col min="12287" max="12287" width="11.42578125" style="1" customWidth="1"/>
    <col min="12288" max="12288" width="7.28515625" style="1" customWidth="1"/>
    <col min="12289" max="12289" width="14.5703125" style="1" customWidth="1"/>
    <col min="12290" max="12290" width="7" style="1" customWidth="1"/>
    <col min="12291" max="12291" width="4.5703125" style="1" customWidth="1"/>
    <col min="12292" max="12292" width="7.140625" style="1" customWidth="1"/>
    <col min="12293" max="12301" width="0" style="1" hidden="1" customWidth="1"/>
    <col min="12302" max="12311" width="9.28515625" style="1" customWidth="1"/>
    <col min="12312" max="12312" width="8.7109375" style="1" customWidth="1"/>
    <col min="12313" max="12313" width="9.28515625" style="1" customWidth="1"/>
    <col min="12314" max="12540" width="9.140625" style="1"/>
    <col min="12541" max="12541" width="1.42578125" style="1" customWidth="1"/>
    <col min="12542" max="12542" width="3.42578125" style="1" customWidth="1"/>
    <col min="12543" max="12543" width="11.42578125" style="1" customWidth="1"/>
    <col min="12544" max="12544" width="7.28515625" style="1" customWidth="1"/>
    <col min="12545" max="12545" width="14.5703125" style="1" customWidth="1"/>
    <col min="12546" max="12546" width="7" style="1" customWidth="1"/>
    <col min="12547" max="12547" width="4.5703125" style="1" customWidth="1"/>
    <col min="12548" max="12548" width="7.140625" style="1" customWidth="1"/>
    <col min="12549" max="12557" width="0" style="1" hidden="1" customWidth="1"/>
    <col min="12558" max="12567" width="9.28515625" style="1" customWidth="1"/>
    <col min="12568" max="12568" width="8.7109375" style="1" customWidth="1"/>
    <col min="12569" max="12569" width="9.28515625" style="1" customWidth="1"/>
    <col min="12570" max="12796" width="9.140625" style="1"/>
    <col min="12797" max="12797" width="1.42578125" style="1" customWidth="1"/>
    <col min="12798" max="12798" width="3.42578125" style="1" customWidth="1"/>
    <col min="12799" max="12799" width="11.42578125" style="1" customWidth="1"/>
    <col min="12800" max="12800" width="7.28515625" style="1" customWidth="1"/>
    <col min="12801" max="12801" width="14.5703125" style="1" customWidth="1"/>
    <col min="12802" max="12802" width="7" style="1" customWidth="1"/>
    <col min="12803" max="12803" width="4.5703125" style="1" customWidth="1"/>
    <col min="12804" max="12804" width="7.140625" style="1" customWidth="1"/>
    <col min="12805" max="12813" width="0" style="1" hidden="1" customWidth="1"/>
    <col min="12814" max="12823" width="9.28515625" style="1" customWidth="1"/>
    <col min="12824" max="12824" width="8.7109375" style="1" customWidth="1"/>
    <col min="12825" max="12825" width="9.28515625" style="1" customWidth="1"/>
    <col min="12826" max="13052" width="9.140625" style="1"/>
    <col min="13053" max="13053" width="1.42578125" style="1" customWidth="1"/>
    <col min="13054" max="13054" width="3.42578125" style="1" customWidth="1"/>
    <col min="13055" max="13055" width="11.42578125" style="1" customWidth="1"/>
    <col min="13056" max="13056" width="7.28515625" style="1" customWidth="1"/>
    <col min="13057" max="13057" width="14.5703125" style="1" customWidth="1"/>
    <col min="13058" max="13058" width="7" style="1" customWidth="1"/>
    <col min="13059" max="13059" width="4.5703125" style="1" customWidth="1"/>
    <col min="13060" max="13060" width="7.140625" style="1" customWidth="1"/>
    <col min="13061" max="13069" width="0" style="1" hidden="1" customWidth="1"/>
    <col min="13070" max="13079" width="9.28515625" style="1" customWidth="1"/>
    <col min="13080" max="13080" width="8.7109375" style="1" customWidth="1"/>
    <col min="13081" max="13081" width="9.28515625" style="1" customWidth="1"/>
    <col min="13082" max="13308" width="9.140625" style="1"/>
    <col min="13309" max="13309" width="1.42578125" style="1" customWidth="1"/>
    <col min="13310" max="13310" width="3.42578125" style="1" customWidth="1"/>
    <col min="13311" max="13311" width="11.42578125" style="1" customWidth="1"/>
    <col min="13312" max="13312" width="7.28515625" style="1" customWidth="1"/>
    <col min="13313" max="13313" width="14.5703125" style="1" customWidth="1"/>
    <col min="13314" max="13314" width="7" style="1" customWidth="1"/>
    <col min="13315" max="13315" width="4.5703125" style="1" customWidth="1"/>
    <col min="13316" max="13316" width="7.140625" style="1" customWidth="1"/>
    <col min="13317" max="13325" width="0" style="1" hidden="1" customWidth="1"/>
    <col min="13326" max="13335" width="9.28515625" style="1" customWidth="1"/>
    <col min="13336" max="13336" width="8.7109375" style="1" customWidth="1"/>
    <col min="13337" max="13337" width="9.28515625" style="1" customWidth="1"/>
    <col min="13338" max="13564" width="9.140625" style="1"/>
    <col min="13565" max="13565" width="1.42578125" style="1" customWidth="1"/>
    <col min="13566" max="13566" width="3.42578125" style="1" customWidth="1"/>
    <col min="13567" max="13567" width="11.42578125" style="1" customWidth="1"/>
    <col min="13568" max="13568" width="7.28515625" style="1" customWidth="1"/>
    <col min="13569" max="13569" width="14.5703125" style="1" customWidth="1"/>
    <col min="13570" max="13570" width="7" style="1" customWidth="1"/>
    <col min="13571" max="13571" width="4.5703125" style="1" customWidth="1"/>
    <col min="13572" max="13572" width="7.140625" style="1" customWidth="1"/>
    <col min="13573" max="13581" width="0" style="1" hidden="1" customWidth="1"/>
    <col min="13582" max="13591" width="9.28515625" style="1" customWidth="1"/>
    <col min="13592" max="13592" width="8.7109375" style="1" customWidth="1"/>
    <col min="13593" max="13593" width="9.28515625" style="1" customWidth="1"/>
    <col min="13594" max="13820" width="9.140625" style="1"/>
    <col min="13821" max="13821" width="1.42578125" style="1" customWidth="1"/>
    <col min="13822" max="13822" width="3.42578125" style="1" customWidth="1"/>
    <col min="13823" max="13823" width="11.42578125" style="1" customWidth="1"/>
    <col min="13824" max="13824" width="7.28515625" style="1" customWidth="1"/>
    <col min="13825" max="13825" width="14.5703125" style="1" customWidth="1"/>
    <col min="13826" max="13826" width="7" style="1" customWidth="1"/>
    <col min="13827" max="13827" width="4.5703125" style="1" customWidth="1"/>
    <col min="13828" max="13828" width="7.140625" style="1" customWidth="1"/>
    <col min="13829" max="13837" width="0" style="1" hidden="1" customWidth="1"/>
    <col min="13838" max="13847" width="9.28515625" style="1" customWidth="1"/>
    <col min="13848" max="13848" width="8.7109375" style="1" customWidth="1"/>
    <col min="13849" max="13849" width="9.28515625" style="1" customWidth="1"/>
    <col min="13850" max="14076" width="9.140625" style="1"/>
    <col min="14077" max="14077" width="1.42578125" style="1" customWidth="1"/>
    <col min="14078" max="14078" width="3.42578125" style="1" customWidth="1"/>
    <col min="14079" max="14079" width="11.42578125" style="1" customWidth="1"/>
    <col min="14080" max="14080" width="7.28515625" style="1" customWidth="1"/>
    <col min="14081" max="14081" width="14.5703125" style="1" customWidth="1"/>
    <col min="14082" max="14082" width="7" style="1" customWidth="1"/>
    <col min="14083" max="14083" width="4.5703125" style="1" customWidth="1"/>
    <col min="14084" max="14084" width="7.140625" style="1" customWidth="1"/>
    <col min="14085" max="14093" width="0" style="1" hidden="1" customWidth="1"/>
    <col min="14094" max="14103" width="9.28515625" style="1" customWidth="1"/>
    <col min="14104" max="14104" width="8.7109375" style="1" customWidth="1"/>
    <col min="14105" max="14105" width="9.28515625" style="1" customWidth="1"/>
    <col min="14106" max="14332" width="9.140625" style="1"/>
    <col min="14333" max="14333" width="1.42578125" style="1" customWidth="1"/>
    <col min="14334" max="14334" width="3.42578125" style="1" customWidth="1"/>
    <col min="14335" max="14335" width="11.42578125" style="1" customWidth="1"/>
    <col min="14336" max="14336" width="7.28515625" style="1" customWidth="1"/>
    <col min="14337" max="14337" width="14.5703125" style="1" customWidth="1"/>
    <col min="14338" max="14338" width="7" style="1" customWidth="1"/>
    <col min="14339" max="14339" width="4.5703125" style="1" customWidth="1"/>
    <col min="14340" max="14340" width="7.140625" style="1" customWidth="1"/>
    <col min="14341" max="14349" width="0" style="1" hidden="1" customWidth="1"/>
    <col min="14350" max="14359" width="9.28515625" style="1" customWidth="1"/>
    <col min="14360" max="14360" width="8.7109375" style="1" customWidth="1"/>
    <col min="14361" max="14361" width="9.28515625" style="1" customWidth="1"/>
    <col min="14362" max="14588" width="9.140625" style="1"/>
    <col min="14589" max="14589" width="1.42578125" style="1" customWidth="1"/>
    <col min="14590" max="14590" width="3.42578125" style="1" customWidth="1"/>
    <col min="14591" max="14591" width="11.42578125" style="1" customWidth="1"/>
    <col min="14592" max="14592" width="7.28515625" style="1" customWidth="1"/>
    <col min="14593" max="14593" width="14.5703125" style="1" customWidth="1"/>
    <col min="14594" max="14594" width="7" style="1" customWidth="1"/>
    <col min="14595" max="14595" width="4.5703125" style="1" customWidth="1"/>
    <col min="14596" max="14596" width="7.140625" style="1" customWidth="1"/>
    <col min="14597" max="14605" width="0" style="1" hidden="1" customWidth="1"/>
    <col min="14606" max="14615" width="9.28515625" style="1" customWidth="1"/>
    <col min="14616" max="14616" width="8.7109375" style="1" customWidth="1"/>
    <col min="14617" max="14617" width="9.28515625" style="1" customWidth="1"/>
    <col min="14618" max="14844" width="9.140625" style="1"/>
    <col min="14845" max="14845" width="1.42578125" style="1" customWidth="1"/>
    <col min="14846" max="14846" width="3.42578125" style="1" customWidth="1"/>
    <col min="14847" max="14847" width="11.42578125" style="1" customWidth="1"/>
    <col min="14848" max="14848" width="7.28515625" style="1" customWidth="1"/>
    <col min="14849" max="14849" width="14.5703125" style="1" customWidth="1"/>
    <col min="14850" max="14850" width="7" style="1" customWidth="1"/>
    <col min="14851" max="14851" width="4.5703125" style="1" customWidth="1"/>
    <col min="14852" max="14852" width="7.140625" style="1" customWidth="1"/>
    <col min="14853" max="14861" width="0" style="1" hidden="1" customWidth="1"/>
    <col min="14862" max="14871" width="9.28515625" style="1" customWidth="1"/>
    <col min="14872" max="14872" width="8.7109375" style="1" customWidth="1"/>
    <col min="14873" max="14873" width="9.28515625" style="1" customWidth="1"/>
    <col min="14874" max="15100" width="9.140625" style="1"/>
    <col min="15101" max="15101" width="1.42578125" style="1" customWidth="1"/>
    <col min="15102" max="15102" width="3.42578125" style="1" customWidth="1"/>
    <col min="15103" max="15103" width="11.42578125" style="1" customWidth="1"/>
    <col min="15104" max="15104" width="7.28515625" style="1" customWidth="1"/>
    <col min="15105" max="15105" width="14.5703125" style="1" customWidth="1"/>
    <col min="15106" max="15106" width="7" style="1" customWidth="1"/>
    <col min="15107" max="15107" width="4.5703125" style="1" customWidth="1"/>
    <col min="15108" max="15108" width="7.140625" style="1" customWidth="1"/>
    <col min="15109" max="15117" width="0" style="1" hidden="1" customWidth="1"/>
    <col min="15118" max="15127" width="9.28515625" style="1" customWidth="1"/>
    <col min="15128" max="15128" width="8.7109375" style="1" customWidth="1"/>
    <col min="15129" max="15129" width="9.28515625" style="1" customWidth="1"/>
    <col min="15130" max="15356" width="9.140625" style="1"/>
    <col min="15357" max="15357" width="1.42578125" style="1" customWidth="1"/>
    <col min="15358" max="15358" width="3.42578125" style="1" customWidth="1"/>
    <col min="15359" max="15359" width="11.42578125" style="1" customWidth="1"/>
    <col min="15360" max="15360" width="7.28515625" style="1" customWidth="1"/>
    <col min="15361" max="15361" width="14.5703125" style="1" customWidth="1"/>
    <col min="15362" max="15362" width="7" style="1" customWidth="1"/>
    <col min="15363" max="15363" width="4.5703125" style="1" customWidth="1"/>
    <col min="15364" max="15364" width="7.140625" style="1" customWidth="1"/>
    <col min="15365" max="15373" width="0" style="1" hidden="1" customWidth="1"/>
    <col min="15374" max="15383" width="9.28515625" style="1" customWidth="1"/>
    <col min="15384" max="15384" width="8.7109375" style="1" customWidth="1"/>
    <col min="15385" max="15385" width="9.28515625" style="1" customWidth="1"/>
    <col min="15386" max="15612" width="9.140625" style="1"/>
    <col min="15613" max="15613" width="1.42578125" style="1" customWidth="1"/>
    <col min="15614" max="15614" width="3.42578125" style="1" customWidth="1"/>
    <col min="15615" max="15615" width="11.42578125" style="1" customWidth="1"/>
    <col min="15616" max="15616" width="7.28515625" style="1" customWidth="1"/>
    <col min="15617" max="15617" width="14.5703125" style="1" customWidth="1"/>
    <col min="15618" max="15618" width="7" style="1" customWidth="1"/>
    <col min="15619" max="15619" width="4.5703125" style="1" customWidth="1"/>
    <col min="15620" max="15620" width="7.140625" style="1" customWidth="1"/>
    <col min="15621" max="15629" width="0" style="1" hidden="1" customWidth="1"/>
    <col min="15630" max="15639" width="9.28515625" style="1" customWidth="1"/>
    <col min="15640" max="15640" width="8.7109375" style="1" customWidth="1"/>
    <col min="15641" max="15641" width="9.28515625" style="1" customWidth="1"/>
    <col min="15642" max="15868" width="9.140625" style="1"/>
    <col min="15869" max="15869" width="1.42578125" style="1" customWidth="1"/>
    <col min="15870" max="15870" width="3.42578125" style="1" customWidth="1"/>
    <col min="15871" max="15871" width="11.42578125" style="1" customWidth="1"/>
    <col min="15872" max="15872" width="7.28515625" style="1" customWidth="1"/>
    <col min="15873" max="15873" width="14.5703125" style="1" customWidth="1"/>
    <col min="15874" max="15874" width="7" style="1" customWidth="1"/>
    <col min="15875" max="15875" width="4.5703125" style="1" customWidth="1"/>
    <col min="15876" max="15876" width="7.140625" style="1" customWidth="1"/>
    <col min="15877" max="15885" width="0" style="1" hidden="1" customWidth="1"/>
    <col min="15886" max="15895" width="9.28515625" style="1" customWidth="1"/>
    <col min="15896" max="15896" width="8.7109375" style="1" customWidth="1"/>
    <col min="15897" max="15897" width="9.28515625" style="1" customWidth="1"/>
    <col min="15898" max="16124" width="9.140625" style="1"/>
    <col min="16125" max="16125" width="1.42578125" style="1" customWidth="1"/>
    <col min="16126" max="16126" width="3.42578125" style="1" customWidth="1"/>
    <col min="16127" max="16127" width="11.42578125" style="1" customWidth="1"/>
    <col min="16128" max="16128" width="7.28515625" style="1" customWidth="1"/>
    <col min="16129" max="16129" width="14.5703125" style="1" customWidth="1"/>
    <col min="16130" max="16130" width="7" style="1" customWidth="1"/>
    <col min="16131" max="16131" width="4.5703125" style="1" customWidth="1"/>
    <col min="16132" max="16132" width="7.140625" style="1" customWidth="1"/>
    <col min="16133" max="16141" width="0" style="1" hidden="1" customWidth="1"/>
    <col min="16142" max="16151" width="9.28515625" style="1" customWidth="1"/>
    <col min="16152" max="16152" width="8.7109375" style="1" customWidth="1"/>
    <col min="16153" max="16153" width="9.28515625" style="1" customWidth="1"/>
    <col min="16154" max="16384" width="9.140625" style="1"/>
  </cols>
  <sheetData>
    <row r="1" spans="1:25" s="74" customFormat="1" ht="11.25" customHeight="1" outlineLevel="1" x14ac:dyDescent="0.2">
      <c r="H1" s="87"/>
      <c r="I1" s="87"/>
      <c r="J1" s="87"/>
      <c r="K1" s="87"/>
      <c r="L1" s="87"/>
      <c r="M1" s="96"/>
      <c r="N1" s="97"/>
      <c r="O1" s="97"/>
      <c r="P1" s="98"/>
      <c r="Q1" s="98"/>
      <c r="R1" s="98"/>
      <c r="S1" s="98"/>
      <c r="T1" s="98"/>
      <c r="U1" s="98"/>
      <c r="V1" s="98"/>
      <c r="W1" s="98"/>
      <c r="X1" s="97"/>
      <c r="Y1" s="99" t="s">
        <v>705</v>
      </c>
    </row>
    <row r="2" spans="1:25" s="74" customFormat="1" ht="9.75" customHeight="1" outlineLevel="1" x14ac:dyDescent="0.2">
      <c r="H2" s="87"/>
      <c r="I2" s="87"/>
      <c r="J2" s="87"/>
      <c r="K2" s="87"/>
      <c r="L2" s="84"/>
      <c r="M2" s="99"/>
      <c r="N2" s="97"/>
      <c r="O2" s="97"/>
      <c r="P2" s="98"/>
      <c r="Q2" s="98"/>
      <c r="R2" s="98"/>
      <c r="S2" s="98"/>
      <c r="T2" s="98"/>
      <c r="U2" s="98"/>
      <c r="V2" s="98"/>
      <c r="W2" s="98"/>
      <c r="X2" s="97"/>
      <c r="Y2" s="99" t="s">
        <v>704</v>
      </c>
    </row>
    <row r="3" spans="1:25" s="74" customFormat="1" ht="9.75" customHeight="1" outlineLevel="1" x14ac:dyDescent="0.2">
      <c r="H3" s="87"/>
      <c r="I3" s="87"/>
      <c r="J3" s="87"/>
      <c r="K3" s="87"/>
      <c r="L3" s="84"/>
      <c r="M3" s="99"/>
      <c r="N3" s="97"/>
      <c r="O3" s="97"/>
      <c r="P3" s="98"/>
      <c r="Q3" s="98"/>
      <c r="R3" s="98"/>
      <c r="S3" s="98"/>
      <c r="T3" s="98"/>
      <c r="U3" s="98"/>
      <c r="V3" s="98"/>
      <c r="W3" s="98"/>
      <c r="X3" s="97"/>
      <c r="Y3" s="99" t="s">
        <v>703</v>
      </c>
    </row>
    <row r="4" spans="1:25" s="93" customFormat="1" ht="6.75" customHeight="1" outlineLevel="1" x14ac:dyDescent="0.15">
      <c r="H4" s="94"/>
      <c r="I4" s="94"/>
      <c r="J4" s="94"/>
      <c r="K4" s="94"/>
      <c r="L4" s="94"/>
      <c r="M4" s="100"/>
      <c r="N4" s="101"/>
      <c r="O4" s="101"/>
      <c r="P4" s="102"/>
      <c r="Q4" s="102"/>
      <c r="R4" s="102"/>
      <c r="S4" s="102"/>
      <c r="T4" s="102"/>
      <c r="U4" s="102"/>
      <c r="V4" s="102"/>
      <c r="W4" s="102"/>
      <c r="X4" s="101"/>
      <c r="Y4" s="101"/>
    </row>
    <row r="5" spans="1:25" s="89" customFormat="1" ht="12" outlineLevel="1" x14ac:dyDescent="0.2">
      <c r="H5" s="92" t="s">
        <v>702</v>
      </c>
      <c r="I5" s="90"/>
      <c r="J5" s="80"/>
      <c r="K5" s="91"/>
      <c r="L5" s="90"/>
      <c r="M5" s="103"/>
      <c r="N5" s="104"/>
      <c r="O5" s="104"/>
      <c r="P5" s="105"/>
      <c r="Q5" s="105"/>
      <c r="R5" s="105"/>
      <c r="S5" s="105"/>
      <c r="T5" s="105"/>
      <c r="U5" s="105"/>
      <c r="V5" s="105"/>
      <c r="W5" s="105"/>
      <c r="X5" s="104"/>
      <c r="Y5" s="104"/>
    </row>
    <row r="6" spans="1:25" s="74" customFormat="1" ht="9" customHeight="1" outlineLevel="1" x14ac:dyDescent="0.2">
      <c r="H6" s="87"/>
      <c r="I6" s="87"/>
      <c r="J6" s="80"/>
      <c r="K6" s="88"/>
      <c r="L6" s="87"/>
      <c r="M6" s="96"/>
      <c r="N6" s="97"/>
      <c r="O6" s="97"/>
      <c r="P6" s="98"/>
      <c r="Q6" s="98"/>
      <c r="R6" s="98"/>
      <c r="S6" s="98"/>
      <c r="T6" s="98"/>
      <c r="U6" s="98"/>
      <c r="V6" s="98"/>
      <c r="W6" s="98"/>
      <c r="X6" s="97"/>
      <c r="Y6" s="97"/>
    </row>
    <row r="7" spans="1:25" s="74" customFormat="1" ht="10.5" outlineLevel="1" x14ac:dyDescent="0.2">
      <c r="A7" s="76" t="s">
        <v>701</v>
      </c>
      <c r="B7" s="76"/>
      <c r="C7" s="76"/>
      <c r="D7" s="86" t="str">
        <f>'[1]Пр 1 (произв)'!M5</f>
        <v>Муниципальное предприятие Заполярного района "Севержилкомсервис"</v>
      </c>
      <c r="E7" s="85"/>
      <c r="F7" s="85"/>
      <c r="G7" s="76"/>
      <c r="H7" s="76"/>
      <c r="I7" s="76"/>
      <c r="J7" s="80"/>
      <c r="K7" s="82"/>
      <c r="L7" s="76"/>
      <c r="M7" s="106"/>
      <c r="N7" s="97"/>
      <c r="O7" s="97"/>
      <c r="P7" s="98"/>
      <c r="Q7" s="98"/>
      <c r="R7" s="98"/>
      <c r="S7" s="98"/>
      <c r="T7" s="98"/>
      <c r="U7" s="98"/>
      <c r="V7" s="98"/>
      <c r="W7" s="98"/>
      <c r="X7" s="97"/>
      <c r="Y7" s="97"/>
    </row>
    <row r="8" spans="1:25" s="74" customFormat="1" ht="9" customHeight="1" outlineLevel="1" x14ac:dyDescent="0.2">
      <c r="A8" s="76"/>
      <c r="B8" s="76"/>
      <c r="C8" s="76"/>
      <c r="D8" s="166" t="s">
        <v>700</v>
      </c>
      <c r="E8" s="166"/>
      <c r="F8" s="166"/>
      <c r="G8" s="76"/>
      <c r="H8" s="76"/>
      <c r="I8" s="76"/>
      <c r="J8" s="80"/>
      <c r="K8" s="82"/>
      <c r="L8" s="76"/>
      <c r="M8" s="106"/>
      <c r="N8" s="97"/>
      <c r="O8" s="97"/>
      <c r="P8" s="98"/>
      <c r="Q8" s="98"/>
      <c r="R8" s="98"/>
      <c r="S8" s="98"/>
      <c r="T8" s="98"/>
      <c r="U8" s="98"/>
      <c r="V8" s="98"/>
      <c r="W8" s="98"/>
      <c r="X8" s="97"/>
      <c r="Y8" s="97"/>
    </row>
    <row r="9" spans="1:25" s="74" customFormat="1" ht="10.5" outlineLevel="1" x14ac:dyDescent="0.2">
      <c r="A9" s="76"/>
      <c r="B9" s="76"/>
      <c r="D9" s="84" t="s">
        <v>699</v>
      </c>
      <c r="E9" s="167" t="s">
        <v>698</v>
      </c>
      <c r="F9" s="167"/>
      <c r="G9" s="76"/>
      <c r="H9" s="76"/>
      <c r="I9" s="76"/>
      <c r="J9" s="80"/>
      <c r="K9" s="82"/>
      <c r="L9" s="76"/>
      <c r="M9" s="106"/>
      <c r="N9" s="97"/>
      <c r="O9" s="97"/>
      <c r="P9" s="98"/>
      <c r="Q9" s="98"/>
      <c r="R9" s="98"/>
      <c r="S9" s="98"/>
      <c r="T9" s="98"/>
      <c r="U9" s="98"/>
      <c r="V9" s="98"/>
      <c r="W9" s="98"/>
      <c r="X9" s="97"/>
      <c r="Y9" s="97"/>
    </row>
    <row r="10" spans="1:25" s="74" customFormat="1" ht="10.5" outlineLevel="1" x14ac:dyDescent="0.2">
      <c r="A10" s="76"/>
      <c r="B10" s="76"/>
      <c r="D10" s="76"/>
      <c r="E10" s="84" t="s">
        <v>697</v>
      </c>
      <c r="F10" s="83" t="s">
        <v>706</v>
      </c>
      <c r="G10" s="76" t="s">
        <v>696</v>
      </c>
      <c r="H10" s="76"/>
      <c r="I10" s="76"/>
      <c r="J10" s="80"/>
      <c r="K10" s="82"/>
      <c r="L10" s="76"/>
      <c r="M10" s="106"/>
      <c r="N10" s="97"/>
      <c r="O10" s="97"/>
      <c r="P10" s="98"/>
      <c r="Q10" s="98"/>
      <c r="R10" s="98"/>
      <c r="S10" s="98"/>
      <c r="T10" s="98"/>
      <c r="U10" s="98"/>
      <c r="V10" s="98"/>
      <c r="W10" s="98"/>
      <c r="X10" s="97"/>
      <c r="Y10" s="97"/>
    </row>
    <row r="11" spans="1:25" s="74" customFormat="1" ht="10.5" outlineLevel="1" x14ac:dyDescent="0.2">
      <c r="A11" s="76"/>
      <c r="B11" s="76"/>
      <c r="C11" s="76"/>
      <c r="D11" s="76"/>
      <c r="E11" s="76"/>
      <c r="F11" s="76"/>
      <c r="G11" s="76"/>
      <c r="H11" s="76"/>
      <c r="I11" s="76"/>
      <c r="J11" s="80"/>
      <c r="K11" s="82"/>
      <c r="L11" s="76"/>
      <c r="M11" s="106"/>
      <c r="N11" s="97"/>
      <c r="O11" s="97"/>
      <c r="P11" s="98"/>
      <c r="Q11" s="98"/>
      <c r="R11" s="98"/>
      <c r="S11" s="98"/>
      <c r="T11" s="98"/>
      <c r="U11" s="98"/>
      <c r="V11" s="98"/>
      <c r="W11" s="98"/>
      <c r="X11" s="97"/>
      <c r="Y11" s="97"/>
    </row>
    <row r="12" spans="1:25" s="74" customFormat="1" ht="10.5" outlineLevel="1" x14ac:dyDescent="0.2">
      <c r="A12" s="76" t="s">
        <v>695</v>
      </c>
      <c r="B12" s="76"/>
      <c r="C12" s="76"/>
      <c r="D12" s="76"/>
      <c r="E12" s="76"/>
      <c r="F12" s="76"/>
      <c r="G12" s="76"/>
      <c r="H12" s="76"/>
      <c r="I12" s="76"/>
      <c r="J12" s="80"/>
      <c r="K12" s="80"/>
      <c r="L12" s="76"/>
      <c r="M12" s="106"/>
      <c r="N12" s="97"/>
      <c r="O12" s="97"/>
      <c r="P12" s="98"/>
      <c r="Q12" s="98"/>
      <c r="R12" s="98"/>
      <c r="S12" s="98"/>
      <c r="T12" s="98"/>
      <c r="U12" s="98"/>
      <c r="V12" s="98"/>
      <c r="W12" s="98"/>
      <c r="X12" s="97"/>
      <c r="Y12" s="97"/>
    </row>
    <row r="13" spans="1:25" s="74" customFormat="1" ht="10.5" outlineLevel="1" x14ac:dyDescent="0.2">
      <c r="A13" s="76" t="s">
        <v>694</v>
      </c>
      <c r="B13" s="167"/>
      <c r="C13" s="167"/>
      <c r="D13" s="167"/>
      <c r="E13" s="167"/>
      <c r="F13" s="167"/>
      <c r="G13" s="81"/>
      <c r="H13" s="76"/>
      <c r="I13" s="76"/>
      <c r="J13" s="80"/>
      <c r="K13" s="79"/>
      <c r="L13" s="75"/>
      <c r="M13" s="106"/>
      <c r="N13" s="97"/>
      <c r="O13" s="97"/>
      <c r="P13" s="98"/>
      <c r="Q13" s="98"/>
      <c r="R13" s="98"/>
      <c r="S13" s="98"/>
      <c r="T13" s="98"/>
      <c r="U13" s="98"/>
      <c r="V13" s="98"/>
      <c r="W13" s="98"/>
      <c r="X13" s="97"/>
      <c r="Y13" s="97"/>
    </row>
    <row r="14" spans="1:25" s="74" customFormat="1" ht="12.75" customHeight="1" outlineLevel="1" x14ac:dyDescent="0.2">
      <c r="B14" s="78" t="s">
        <v>693</v>
      </c>
      <c r="C14" s="78"/>
      <c r="D14" s="78"/>
      <c r="E14" s="78"/>
      <c r="F14" s="78"/>
      <c r="G14" s="77"/>
      <c r="H14" s="76"/>
      <c r="I14" s="76"/>
      <c r="J14" s="76"/>
      <c r="K14" s="76"/>
      <c r="L14" s="75"/>
      <c r="M14" s="106"/>
      <c r="N14" s="97"/>
      <c r="O14" s="97"/>
      <c r="P14" s="98"/>
      <c r="Q14" s="98"/>
      <c r="R14" s="98"/>
      <c r="S14" s="98"/>
      <c r="T14" s="98"/>
      <c r="U14" s="98"/>
      <c r="V14" s="98"/>
      <c r="W14" s="98"/>
      <c r="X14" s="97"/>
      <c r="Y14" s="97"/>
    </row>
    <row r="15" spans="1:25" s="73" customFormat="1" ht="14.25" customHeight="1" outlineLevel="1" thickBot="1" x14ac:dyDescent="0.3">
      <c r="A15" s="287" t="s">
        <v>692</v>
      </c>
      <c r="B15" s="287"/>
      <c r="C15" s="287"/>
      <c r="D15" s="287"/>
      <c r="E15" s="287"/>
      <c r="F15" s="287"/>
      <c r="G15" s="287"/>
      <c r="H15" s="287"/>
      <c r="I15" s="288"/>
      <c r="J15" s="288"/>
      <c r="K15" s="288"/>
      <c r="L15" s="288"/>
      <c r="M15" s="288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</row>
    <row r="16" spans="1:25" s="72" customFormat="1" ht="20.25" customHeight="1" x14ac:dyDescent="0.2">
      <c r="A16" s="278" t="s">
        <v>160</v>
      </c>
      <c r="B16" s="279"/>
      <c r="C16" s="282" t="s">
        <v>159</v>
      </c>
      <c r="D16" s="283"/>
      <c r="E16" s="283"/>
      <c r="F16" s="283"/>
      <c r="G16" s="279"/>
      <c r="H16" s="282" t="s">
        <v>158</v>
      </c>
      <c r="I16" s="23" t="s">
        <v>691</v>
      </c>
      <c r="J16" s="23" t="s">
        <v>157</v>
      </c>
      <c r="K16" s="23" t="s">
        <v>156</v>
      </c>
      <c r="L16" s="23" t="s">
        <v>155</v>
      </c>
      <c r="M16" s="107" t="s">
        <v>154</v>
      </c>
      <c r="N16" s="213">
        <v>2023</v>
      </c>
      <c r="O16" s="214"/>
      <c r="P16" s="215">
        <v>2024</v>
      </c>
      <c r="Q16" s="216"/>
      <c r="R16" s="215">
        <v>2025</v>
      </c>
      <c r="S16" s="216"/>
      <c r="T16" s="215">
        <v>2026</v>
      </c>
      <c r="U16" s="216"/>
      <c r="V16" s="215">
        <v>2027</v>
      </c>
      <c r="W16" s="216"/>
      <c r="X16" s="213" t="s">
        <v>150</v>
      </c>
      <c r="Y16" s="289"/>
    </row>
    <row r="17" spans="1:25" s="72" customFormat="1" ht="28.5" customHeight="1" x14ac:dyDescent="0.2">
      <c r="A17" s="280"/>
      <c r="B17" s="281"/>
      <c r="C17" s="284"/>
      <c r="D17" s="285"/>
      <c r="E17" s="285"/>
      <c r="F17" s="285"/>
      <c r="G17" s="281"/>
      <c r="H17" s="286"/>
      <c r="I17" s="23" t="s">
        <v>148</v>
      </c>
      <c r="J17" s="23" t="s">
        <v>148</v>
      </c>
      <c r="K17" s="23" t="s">
        <v>148</v>
      </c>
      <c r="L17" s="23" t="s">
        <v>148</v>
      </c>
      <c r="M17" s="107" t="s">
        <v>149</v>
      </c>
      <c r="N17" s="107" t="s">
        <v>149</v>
      </c>
      <c r="O17" s="107" t="s">
        <v>145</v>
      </c>
      <c r="P17" s="108" t="s">
        <v>149</v>
      </c>
      <c r="Q17" s="108" t="s">
        <v>145</v>
      </c>
      <c r="R17" s="108" t="s">
        <v>149</v>
      </c>
      <c r="S17" s="108" t="s">
        <v>145</v>
      </c>
      <c r="T17" s="108" t="s">
        <v>149</v>
      </c>
      <c r="U17" s="108" t="s">
        <v>145</v>
      </c>
      <c r="V17" s="108" t="s">
        <v>149</v>
      </c>
      <c r="W17" s="108" t="s">
        <v>145</v>
      </c>
      <c r="X17" s="107" t="s">
        <v>146</v>
      </c>
      <c r="Y17" s="109" t="s">
        <v>145</v>
      </c>
    </row>
    <row r="18" spans="1:25" s="69" customFormat="1" ht="9" thickBot="1" x14ac:dyDescent="0.3">
      <c r="A18" s="274">
        <v>1</v>
      </c>
      <c r="B18" s="275"/>
      <c r="C18" s="276">
        <v>2</v>
      </c>
      <c r="D18" s="277"/>
      <c r="E18" s="277"/>
      <c r="F18" s="277"/>
      <c r="G18" s="275"/>
      <c r="H18" s="71">
        <v>3</v>
      </c>
      <c r="I18" s="70">
        <v>10</v>
      </c>
      <c r="J18" s="70">
        <v>12</v>
      </c>
      <c r="K18" s="70">
        <v>13</v>
      </c>
      <c r="L18" s="70">
        <v>4</v>
      </c>
      <c r="M18" s="110"/>
      <c r="N18" s="110">
        <v>6</v>
      </c>
      <c r="O18" s="110">
        <v>7</v>
      </c>
      <c r="P18" s="111">
        <v>8</v>
      </c>
      <c r="Q18" s="111">
        <v>9</v>
      </c>
      <c r="R18" s="111">
        <v>10</v>
      </c>
      <c r="S18" s="111">
        <v>11</v>
      </c>
      <c r="T18" s="111">
        <v>10</v>
      </c>
      <c r="U18" s="111">
        <v>11</v>
      </c>
      <c r="V18" s="111">
        <v>12</v>
      </c>
      <c r="W18" s="111">
        <v>13</v>
      </c>
      <c r="X18" s="110">
        <v>14</v>
      </c>
      <c r="Y18" s="110">
        <v>15</v>
      </c>
    </row>
    <row r="19" spans="1:25" s="68" customFormat="1" ht="15.75" customHeight="1" thickBot="1" x14ac:dyDescent="0.3">
      <c r="A19" s="255" t="s">
        <v>690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7"/>
    </row>
    <row r="20" spans="1:25" s="6" customFormat="1" ht="9.75" customHeight="1" x14ac:dyDescent="0.25">
      <c r="A20" s="250" t="s">
        <v>143</v>
      </c>
      <c r="B20" s="251"/>
      <c r="C20" s="252" t="s">
        <v>689</v>
      </c>
      <c r="D20" s="253"/>
      <c r="E20" s="253"/>
      <c r="F20" s="253"/>
      <c r="G20" s="254"/>
      <c r="H20" s="55" t="s">
        <v>9</v>
      </c>
      <c r="I20" s="67">
        <f t="shared" ref="I20" si="0">I21+I25+I26+I27+I28+I29+I30+I31+I34</f>
        <v>1406.1746223300001</v>
      </c>
      <c r="J20" s="67">
        <f t="shared" ref="J20" si="1">J21+J25+J26+J27+J28+J29+J30+J31+J34</f>
        <v>1625.7903511499999</v>
      </c>
      <c r="K20" s="67">
        <f t="shared" ref="K20" si="2">K21+K25+K26+K27+K28+K29+K30+K31+K34</f>
        <v>2033.8413502499639</v>
      </c>
      <c r="L20" s="67">
        <v>2290.8000000000002</v>
      </c>
      <c r="M20" s="112">
        <f>L20*1.04</f>
        <v>2382.4320000000002</v>
      </c>
      <c r="N20" s="112">
        <f>SUM(N22:N31,N34)</f>
        <v>2477.7292800000005</v>
      </c>
      <c r="O20" s="112">
        <f t="shared" ref="O20:Y20" si="3">SUM(O22:O31,O34)</f>
        <v>0</v>
      </c>
      <c r="P20" s="112">
        <f t="shared" si="3"/>
        <v>2576.8384512000002</v>
      </c>
      <c r="Q20" s="112">
        <f t="shared" si="3"/>
        <v>0</v>
      </c>
      <c r="R20" s="112">
        <f t="shared" si="3"/>
        <v>2679.9119892480007</v>
      </c>
      <c r="S20" s="112">
        <f t="shared" si="3"/>
        <v>0</v>
      </c>
      <c r="T20" s="112">
        <f t="shared" si="3"/>
        <v>2787.1084688179208</v>
      </c>
      <c r="U20" s="112">
        <f t="shared" si="3"/>
        <v>0</v>
      </c>
      <c r="V20" s="112">
        <f t="shared" si="3"/>
        <v>2898.5928075706379</v>
      </c>
      <c r="W20" s="112">
        <f t="shared" si="3"/>
        <v>0</v>
      </c>
      <c r="X20" s="112">
        <f t="shared" si="3"/>
        <v>13420.18099683656</v>
      </c>
      <c r="Y20" s="112">
        <f t="shared" si="3"/>
        <v>0</v>
      </c>
    </row>
    <row r="21" spans="1:25" s="6" customFormat="1" ht="8.25" customHeight="1" x14ac:dyDescent="0.25">
      <c r="A21" s="158" t="s">
        <v>141</v>
      </c>
      <c r="B21" s="159"/>
      <c r="C21" s="163" t="s">
        <v>507</v>
      </c>
      <c r="D21" s="164"/>
      <c r="E21" s="164"/>
      <c r="F21" s="164"/>
      <c r="G21" s="165"/>
      <c r="H21" s="12" t="s">
        <v>9</v>
      </c>
      <c r="I21" s="11">
        <v>582.20117880000009</v>
      </c>
      <c r="J21" s="11">
        <v>723.04282491000004</v>
      </c>
      <c r="K21" s="11">
        <v>843.2</v>
      </c>
      <c r="L21" s="11">
        <v>944.8</v>
      </c>
      <c r="M21" s="113">
        <f>L21*1.04</f>
        <v>982.59199999999998</v>
      </c>
      <c r="N21" s="113">
        <f>M21*1.04</f>
        <v>1021.89568</v>
      </c>
      <c r="O21" s="113">
        <f t="shared" ref="O21:W21" si="4">O22+O23+O24</f>
        <v>0</v>
      </c>
      <c r="P21" s="114">
        <f>N21*1.04</f>
        <v>1062.7715072000001</v>
      </c>
      <c r="Q21" s="114">
        <f t="shared" si="4"/>
        <v>0</v>
      </c>
      <c r="R21" s="114">
        <f>P21*1.04</f>
        <v>1105.2823674880001</v>
      </c>
      <c r="S21" s="114">
        <f t="shared" si="4"/>
        <v>0</v>
      </c>
      <c r="T21" s="114">
        <f>R21*1.04</f>
        <v>1149.4936621875202</v>
      </c>
      <c r="U21" s="114">
        <f t="shared" si="4"/>
        <v>0</v>
      </c>
      <c r="V21" s="114">
        <f>T21*1.04</f>
        <v>1195.4734086750209</v>
      </c>
      <c r="W21" s="114">
        <f t="shared" si="4"/>
        <v>0</v>
      </c>
      <c r="X21" s="113">
        <f>N21+P21+R21+T21+V21</f>
        <v>5534.9166255505406</v>
      </c>
      <c r="Y21" s="113"/>
    </row>
    <row r="22" spans="1:25" s="6" customFormat="1" ht="16.5" customHeight="1" x14ac:dyDescent="0.25">
      <c r="A22" s="158" t="s">
        <v>139</v>
      </c>
      <c r="B22" s="159"/>
      <c r="C22" s="163" t="s">
        <v>80</v>
      </c>
      <c r="D22" s="164"/>
      <c r="E22" s="164"/>
      <c r="F22" s="164"/>
      <c r="G22" s="165"/>
      <c r="H22" s="12"/>
      <c r="I22" s="37"/>
      <c r="J22" s="37"/>
      <c r="K22" s="37"/>
      <c r="L22" s="37"/>
      <c r="M22" s="113">
        <f t="shared" ref="M22:N77" si="5">L22*1.04</f>
        <v>0</v>
      </c>
      <c r="N22" s="113">
        <f t="shared" si="5"/>
        <v>0</v>
      </c>
      <c r="O22" s="114"/>
      <c r="P22" s="114">
        <f t="shared" ref="P22:P34" si="6">N22*1.04</f>
        <v>0</v>
      </c>
      <c r="Q22" s="114"/>
      <c r="R22" s="114">
        <f t="shared" ref="R22:R34" si="7">P22*1.04</f>
        <v>0</v>
      </c>
      <c r="S22" s="114"/>
      <c r="T22" s="114">
        <f t="shared" ref="T22:T34" si="8">R22*1.04</f>
        <v>0</v>
      </c>
      <c r="U22" s="114"/>
      <c r="V22" s="114">
        <f t="shared" ref="V22:V34" si="9">T22*1.04</f>
        <v>0</v>
      </c>
      <c r="W22" s="114"/>
      <c r="X22" s="113">
        <f t="shared" ref="X22:X85" si="10">N22+P22+R22+T22+V22</f>
        <v>0</v>
      </c>
      <c r="Y22" s="115"/>
    </row>
    <row r="23" spans="1:25" s="6" customFormat="1" ht="16.5" customHeight="1" x14ac:dyDescent="0.25">
      <c r="A23" s="158" t="s">
        <v>110</v>
      </c>
      <c r="B23" s="159"/>
      <c r="C23" s="163" t="s">
        <v>79</v>
      </c>
      <c r="D23" s="164"/>
      <c r="E23" s="164"/>
      <c r="F23" s="164"/>
      <c r="G23" s="165"/>
      <c r="H23" s="12" t="s">
        <v>9</v>
      </c>
      <c r="I23" s="37"/>
      <c r="J23" s="37"/>
      <c r="K23" s="37"/>
      <c r="L23" s="37"/>
      <c r="M23" s="113">
        <f t="shared" si="5"/>
        <v>0</v>
      </c>
      <c r="N23" s="113">
        <f t="shared" si="5"/>
        <v>0</v>
      </c>
      <c r="O23" s="114"/>
      <c r="P23" s="114">
        <f t="shared" si="6"/>
        <v>0</v>
      </c>
      <c r="Q23" s="114"/>
      <c r="R23" s="114">
        <f t="shared" si="7"/>
        <v>0</v>
      </c>
      <c r="S23" s="114"/>
      <c r="T23" s="114">
        <f t="shared" si="8"/>
        <v>0</v>
      </c>
      <c r="U23" s="114"/>
      <c r="V23" s="114">
        <f t="shared" si="9"/>
        <v>0</v>
      </c>
      <c r="W23" s="114"/>
      <c r="X23" s="113">
        <f t="shared" si="10"/>
        <v>0</v>
      </c>
      <c r="Y23" s="115"/>
    </row>
    <row r="24" spans="1:25" s="6" customFormat="1" ht="16.5" customHeight="1" x14ac:dyDescent="0.25">
      <c r="A24" s="158" t="s">
        <v>105</v>
      </c>
      <c r="B24" s="159"/>
      <c r="C24" s="163" t="s">
        <v>77</v>
      </c>
      <c r="D24" s="164"/>
      <c r="E24" s="164"/>
      <c r="F24" s="164"/>
      <c r="G24" s="165"/>
      <c r="H24" s="12" t="s">
        <v>9</v>
      </c>
      <c r="I24" s="11">
        <v>582.20117880000009</v>
      </c>
      <c r="J24" s="11">
        <v>723.04282491000004</v>
      </c>
      <c r="K24" s="11">
        <v>843.2</v>
      </c>
      <c r="L24" s="11">
        <v>944.8</v>
      </c>
      <c r="M24" s="113">
        <f t="shared" si="5"/>
        <v>982.59199999999998</v>
      </c>
      <c r="N24" s="113">
        <f t="shared" si="5"/>
        <v>1021.89568</v>
      </c>
      <c r="O24" s="113"/>
      <c r="P24" s="114">
        <f t="shared" si="6"/>
        <v>1062.7715072000001</v>
      </c>
      <c r="Q24" s="114"/>
      <c r="R24" s="114">
        <f t="shared" si="7"/>
        <v>1105.2823674880001</v>
      </c>
      <c r="S24" s="114"/>
      <c r="T24" s="114">
        <f t="shared" si="8"/>
        <v>1149.4936621875202</v>
      </c>
      <c r="U24" s="114"/>
      <c r="V24" s="114">
        <f t="shared" si="9"/>
        <v>1195.4734086750209</v>
      </c>
      <c r="W24" s="114"/>
      <c r="X24" s="113">
        <f t="shared" si="10"/>
        <v>5534.9166255505406</v>
      </c>
      <c r="Y24" s="113"/>
    </row>
    <row r="25" spans="1:25" s="6" customFormat="1" ht="8.1" customHeight="1" x14ac:dyDescent="0.25">
      <c r="A25" s="158" t="s">
        <v>103</v>
      </c>
      <c r="B25" s="159"/>
      <c r="C25" s="163" t="s">
        <v>502</v>
      </c>
      <c r="D25" s="164"/>
      <c r="E25" s="164"/>
      <c r="F25" s="164"/>
      <c r="G25" s="165"/>
      <c r="H25" s="12" t="s">
        <v>9</v>
      </c>
      <c r="I25" s="11">
        <v>510.07024199</v>
      </c>
      <c r="J25" s="11">
        <v>518.75778279999997</v>
      </c>
      <c r="K25" s="29">
        <v>574.5</v>
      </c>
      <c r="L25" s="60">
        <f>146.1+516.5</f>
        <v>662.6</v>
      </c>
      <c r="M25" s="113">
        <f t="shared" si="5"/>
        <v>689.10400000000004</v>
      </c>
      <c r="N25" s="113">
        <f t="shared" si="5"/>
        <v>716.66816000000006</v>
      </c>
      <c r="O25" s="113"/>
      <c r="P25" s="114">
        <f t="shared" si="6"/>
        <v>745.33488640000007</v>
      </c>
      <c r="Q25" s="114"/>
      <c r="R25" s="114">
        <f t="shared" si="7"/>
        <v>775.14828185600015</v>
      </c>
      <c r="S25" s="114"/>
      <c r="T25" s="114">
        <f t="shared" si="8"/>
        <v>806.15421313024024</v>
      </c>
      <c r="U25" s="114"/>
      <c r="V25" s="114">
        <f t="shared" si="9"/>
        <v>838.40038165544991</v>
      </c>
      <c r="W25" s="114"/>
      <c r="X25" s="113">
        <f t="shared" si="10"/>
        <v>3881.7059230416908</v>
      </c>
      <c r="Y25" s="113"/>
    </row>
    <row r="26" spans="1:25" s="6" customFormat="1" ht="8.1" customHeight="1" x14ac:dyDescent="0.25">
      <c r="A26" s="158" t="s">
        <v>60</v>
      </c>
      <c r="B26" s="159"/>
      <c r="C26" s="163" t="s">
        <v>500</v>
      </c>
      <c r="D26" s="164"/>
      <c r="E26" s="164"/>
      <c r="F26" s="164"/>
      <c r="G26" s="165"/>
      <c r="H26" s="12" t="s">
        <v>9</v>
      </c>
      <c r="I26" s="35"/>
      <c r="J26" s="35"/>
      <c r="K26" s="35"/>
      <c r="L26" s="66"/>
      <c r="M26" s="113">
        <f t="shared" si="5"/>
        <v>0</v>
      </c>
      <c r="N26" s="113">
        <f t="shared" si="5"/>
        <v>0</v>
      </c>
      <c r="O26" s="113"/>
      <c r="P26" s="114">
        <f t="shared" si="6"/>
        <v>0</v>
      </c>
      <c r="Q26" s="114"/>
      <c r="R26" s="114">
        <f t="shared" si="7"/>
        <v>0</v>
      </c>
      <c r="S26" s="114"/>
      <c r="T26" s="114">
        <f t="shared" si="8"/>
        <v>0</v>
      </c>
      <c r="U26" s="114"/>
      <c r="V26" s="114">
        <f t="shared" si="9"/>
        <v>0</v>
      </c>
      <c r="W26" s="114"/>
      <c r="X26" s="113">
        <f t="shared" si="10"/>
        <v>0</v>
      </c>
      <c r="Y26" s="113"/>
    </row>
    <row r="27" spans="1:25" s="6" customFormat="1" ht="8.1" customHeight="1" x14ac:dyDescent="0.25">
      <c r="A27" s="158" t="s">
        <v>58</v>
      </c>
      <c r="B27" s="159"/>
      <c r="C27" s="163" t="s">
        <v>498</v>
      </c>
      <c r="D27" s="164"/>
      <c r="E27" s="164"/>
      <c r="F27" s="164"/>
      <c r="G27" s="165"/>
      <c r="H27" s="12" t="s">
        <v>9</v>
      </c>
      <c r="I27" s="29"/>
      <c r="J27" s="29"/>
      <c r="K27" s="38"/>
      <c r="L27" s="39"/>
      <c r="M27" s="113">
        <f t="shared" si="5"/>
        <v>0</v>
      </c>
      <c r="N27" s="113">
        <f t="shared" si="5"/>
        <v>0</v>
      </c>
      <c r="O27" s="113"/>
      <c r="P27" s="114">
        <f t="shared" si="6"/>
        <v>0</v>
      </c>
      <c r="Q27" s="114"/>
      <c r="R27" s="114">
        <f t="shared" si="7"/>
        <v>0</v>
      </c>
      <c r="S27" s="114"/>
      <c r="T27" s="114">
        <f t="shared" si="8"/>
        <v>0</v>
      </c>
      <c r="U27" s="114"/>
      <c r="V27" s="114">
        <f t="shared" si="9"/>
        <v>0</v>
      </c>
      <c r="W27" s="114"/>
      <c r="X27" s="113">
        <f t="shared" si="10"/>
        <v>0</v>
      </c>
      <c r="Y27" s="113"/>
    </row>
    <row r="28" spans="1:25" s="6" customFormat="1" ht="8.1" customHeight="1" x14ac:dyDescent="0.25">
      <c r="A28" s="158" t="s">
        <v>688</v>
      </c>
      <c r="B28" s="159"/>
      <c r="C28" s="163" t="s">
        <v>496</v>
      </c>
      <c r="D28" s="164"/>
      <c r="E28" s="164"/>
      <c r="F28" s="164"/>
      <c r="G28" s="165"/>
      <c r="H28" s="12" t="s">
        <v>9</v>
      </c>
      <c r="I28" s="11">
        <v>3.9598100000000004E-2</v>
      </c>
      <c r="J28" s="11">
        <v>3.3938949999999996E-2</v>
      </c>
      <c r="K28" s="38">
        <v>3.5024996399999996E-4</v>
      </c>
      <c r="L28" s="39">
        <f>2.3</f>
        <v>2.2999999999999998</v>
      </c>
      <c r="M28" s="113">
        <f t="shared" si="5"/>
        <v>2.3919999999999999</v>
      </c>
      <c r="N28" s="113">
        <f t="shared" si="5"/>
        <v>2.4876800000000001</v>
      </c>
      <c r="O28" s="113"/>
      <c r="P28" s="114">
        <f t="shared" si="6"/>
        <v>2.5871872000000002</v>
      </c>
      <c r="Q28" s="114"/>
      <c r="R28" s="114">
        <f t="shared" si="7"/>
        <v>2.6906746880000005</v>
      </c>
      <c r="S28" s="114"/>
      <c r="T28" s="114">
        <f t="shared" si="8"/>
        <v>2.7983016755200008</v>
      </c>
      <c r="U28" s="114"/>
      <c r="V28" s="114">
        <f t="shared" si="9"/>
        <v>2.9102337425408007</v>
      </c>
      <c r="W28" s="114"/>
      <c r="X28" s="113">
        <f t="shared" si="10"/>
        <v>13.474077306060801</v>
      </c>
      <c r="Y28" s="113"/>
    </row>
    <row r="29" spans="1:25" s="6" customFormat="1" ht="8.1" customHeight="1" x14ac:dyDescent="0.25">
      <c r="A29" s="158" t="s">
        <v>687</v>
      </c>
      <c r="B29" s="159"/>
      <c r="C29" s="163" t="s">
        <v>494</v>
      </c>
      <c r="D29" s="164"/>
      <c r="E29" s="164"/>
      <c r="F29" s="164"/>
      <c r="G29" s="165"/>
      <c r="H29" s="12" t="s">
        <v>9</v>
      </c>
      <c r="I29" s="29"/>
      <c r="J29" s="29"/>
      <c r="K29" s="29"/>
      <c r="L29" s="39"/>
      <c r="M29" s="113">
        <f t="shared" si="5"/>
        <v>0</v>
      </c>
      <c r="N29" s="113">
        <f t="shared" si="5"/>
        <v>0</v>
      </c>
      <c r="O29" s="113"/>
      <c r="P29" s="114">
        <f t="shared" si="6"/>
        <v>0</v>
      </c>
      <c r="Q29" s="114"/>
      <c r="R29" s="114">
        <f t="shared" si="7"/>
        <v>0</v>
      </c>
      <c r="S29" s="114"/>
      <c r="T29" s="114">
        <f t="shared" si="8"/>
        <v>0</v>
      </c>
      <c r="U29" s="114"/>
      <c r="V29" s="114">
        <f t="shared" si="9"/>
        <v>0</v>
      </c>
      <c r="W29" s="114"/>
      <c r="X29" s="113">
        <f t="shared" si="10"/>
        <v>0</v>
      </c>
      <c r="Y29" s="113"/>
    </row>
    <row r="30" spans="1:25" s="6" customFormat="1" ht="8.1" customHeight="1" x14ac:dyDescent="0.25">
      <c r="A30" s="158" t="s">
        <v>686</v>
      </c>
      <c r="B30" s="159"/>
      <c r="C30" s="163" t="s">
        <v>492</v>
      </c>
      <c r="D30" s="164"/>
      <c r="E30" s="164"/>
      <c r="F30" s="164"/>
      <c r="G30" s="165"/>
      <c r="H30" s="12" t="s">
        <v>9</v>
      </c>
      <c r="I30" s="29"/>
      <c r="J30" s="29"/>
      <c r="K30" s="29"/>
      <c r="L30" s="39"/>
      <c r="M30" s="113">
        <f t="shared" si="5"/>
        <v>0</v>
      </c>
      <c r="N30" s="113">
        <f t="shared" si="5"/>
        <v>0</v>
      </c>
      <c r="O30" s="113"/>
      <c r="P30" s="114">
        <f t="shared" si="6"/>
        <v>0</v>
      </c>
      <c r="Q30" s="114"/>
      <c r="R30" s="114">
        <f t="shared" si="7"/>
        <v>0</v>
      </c>
      <c r="S30" s="114"/>
      <c r="T30" s="114">
        <f t="shared" si="8"/>
        <v>0</v>
      </c>
      <c r="U30" s="114"/>
      <c r="V30" s="114">
        <f t="shared" si="9"/>
        <v>0</v>
      </c>
      <c r="W30" s="114"/>
      <c r="X30" s="113">
        <f t="shared" si="10"/>
        <v>0</v>
      </c>
      <c r="Y30" s="113"/>
    </row>
    <row r="31" spans="1:25" s="6" customFormat="1" ht="16.5" customHeight="1" x14ac:dyDescent="0.25">
      <c r="A31" s="158" t="s">
        <v>685</v>
      </c>
      <c r="B31" s="159"/>
      <c r="C31" s="163" t="s">
        <v>490</v>
      </c>
      <c r="D31" s="164"/>
      <c r="E31" s="164"/>
      <c r="F31" s="164"/>
      <c r="G31" s="165"/>
      <c r="H31" s="12" t="s">
        <v>9</v>
      </c>
      <c r="I31" s="29"/>
      <c r="J31" s="29"/>
      <c r="K31" s="29"/>
      <c r="L31" s="39"/>
      <c r="M31" s="113">
        <f t="shared" si="5"/>
        <v>0</v>
      </c>
      <c r="N31" s="113">
        <f t="shared" si="5"/>
        <v>0</v>
      </c>
      <c r="O31" s="113"/>
      <c r="P31" s="114">
        <f t="shared" si="6"/>
        <v>0</v>
      </c>
      <c r="Q31" s="114"/>
      <c r="R31" s="114">
        <f t="shared" si="7"/>
        <v>0</v>
      </c>
      <c r="S31" s="114"/>
      <c r="T31" s="114">
        <f t="shared" si="8"/>
        <v>0</v>
      </c>
      <c r="U31" s="114"/>
      <c r="V31" s="114">
        <f t="shared" si="9"/>
        <v>0</v>
      </c>
      <c r="W31" s="114"/>
      <c r="X31" s="113">
        <f t="shared" si="10"/>
        <v>0</v>
      </c>
      <c r="Y31" s="113"/>
    </row>
    <row r="32" spans="1:25" s="6" customFormat="1" ht="8.1" customHeight="1" x14ac:dyDescent="0.25">
      <c r="A32" s="158" t="s">
        <v>684</v>
      </c>
      <c r="B32" s="159"/>
      <c r="C32" s="160" t="s">
        <v>63</v>
      </c>
      <c r="D32" s="161"/>
      <c r="E32" s="161"/>
      <c r="F32" s="161"/>
      <c r="G32" s="162"/>
      <c r="H32" s="12" t="s">
        <v>9</v>
      </c>
      <c r="I32" s="29"/>
      <c r="J32" s="29"/>
      <c r="K32" s="29"/>
      <c r="L32" s="39"/>
      <c r="M32" s="113">
        <f t="shared" si="5"/>
        <v>0</v>
      </c>
      <c r="N32" s="113">
        <f t="shared" si="5"/>
        <v>0</v>
      </c>
      <c r="O32" s="113"/>
      <c r="P32" s="114">
        <f t="shared" si="6"/>
        <v>0</v>
      </c>
      <c r="Q32" s="114"/>
      <c r="R32" s="114">
        <f t="shared" si="7"/>
        <v>0</v>
      </c>
      <c r="S32" s="114"/>
      <c r="T32" s="114">
        <f t="shared" si="8"/>
        <v>0</v>
      </c>
      <c r="U32" s="114"/>
      <c r="V32" s="114">
        <f t="shared" si="9"/>
        <v>0</v>
      </c>
      <c r="W32" s="114"/>
      <c r="X32" s="113">
        <f t="shared" si="10"/>
        <v>0</v>
      </c>
      <c r="Y32" s="113"/>
    </row>
    <row r="33" spans="1:26" s="6" customFormat="1" ht="8.1" customHeight="1" x14ac:dyDescent="0.25">
      <c r="A33" s="158" t="s">
        <v>683</v>
      </c>
      <c r="B33" s="159"/>
      <c r="C33" s="160" t="s">
        <v>61</v>
      </c>
      <c r="D33" s="161"/>
      <c r="E33" s="161"/>
      <c r="F33" s="161"/>
      <c r="G33" s="162"/>
      <c r="H33" s="12" t="s">
        <v>9</v>
      </c>
      <c r="I33" s="29"/>
      <c r="J33" s="29"/>
      <c r="K33" s="29"/>
      <c r="L33" s="39"/>
      <c r="M33" s="113">
        <f t="shared" si="5"/>
        <v>0</v>
      </c>
      <c r="N33" s="113">
        <f t="shared" si="5"/>
        <v>0</v>
      </c>
      <c r="O33" s="113"/>
      <c r="P33" s="114">
        <f t="shared" si="6"/>
        <v>0</v>
      </c>
      <c r="Q33" s="114"/>
      <c r="R33" s="114">
        <f t="shared" si="7"/>
        <v>0</v>
      </c>
      <c r="S33" s="114"/>
      <c r="T33" s="114">
        <f t="shared" si="8"/>
        <v>0</v>
      </c>
      <c r="U33" s="114"/>
      <c r="V33" s="114">
        <f t="shared" si="9"/>
        <v>0</v>
      </c>
      <c r="W33" s="114"/>
      <c r="X33" s="113">
        <f t="shared" si="10"/>
        <v>0</v>
      </c>
      <c r="Y33" s="113"/>
    </row>
    <row r="34" spans="1:26" s="6" customFormat="1" ht="8.1" customHeight="1" x14ac:dyDescent="0.25">
      <c r="A34" s="158" t="s">
        <v>682</v>
      </c>
      <c r="B34" s="159"/>
      <c r="C34" s="163" t="s">
        <v>480</v>
      </c>
      <c r="D34" s="164"/>
      <c r="E34" s="164"/>
      <c r="F34" s="164"/>
      <c r="G34" s="165"/>
      <c r="H34" s="12" t="s">
        <v>9</v>
      </c>
      <c r="I34" s="11">
        <v>313.86360344000008</v>
      </c>
      <c r="J34" s="11">
        <v>383.95580448999999</v>
      </c>
      <c r="K34" s="38">
        <v>616.14099999999985</v>
      </c>
      <c r="L34" s="39">
        <f>L20-L21-L25-L28</f>
        <v>681.10000000000025</v>
      </c>
      <c r="M34" s="113">
        <f t="shared" si="5"/>
        <v>708.34400000000028</v>
      </c>
      <c r="N34" s="113">
        <f t="shared" si="5"/>
        <v>736.67776000000026</v>
      </c>
      <c r="O34" s="113"/>
      <c r="P34" s="114">
        <f t="shared" si="6"/>
        <v>766.14487040000029</v>
      </c>
      <c r="Q34" s="114"/>
      <c r="R34" s="114">
        <f t="shared" si="7"/>
        <v>796.79066521600032</v>
      </c>
      <c r="S34" s="114"/>
      <c r="T34" s="114">
        <f t="shared" si="8"/>
        <v>828.66229182464031</v>
      </c>
      <c r="U34" s="114"/>
      <c r="V34" s="114">
        <f t="shared" si="9"/>
        <v>861.808783497626</v>
      </c>
      <c r="W34" s="114"/>
      <c r="X34" s="113">
        <f t="shared" si="10"/>
        <v>3990.0843709382671</v>
      </c>
      <c r="Y34" s="113"/>
    </row>
    <row r="35" spans="1:26" s="6" customFormat="1" ht="21" customHeight="1" x14ac:dyDescent="0.25">
      <c r="A35" s="245" t="s">
        <v>52</v>
      </c>
      <c r="B35" s="246"/>
      <c r="C35" s="247" t="s">
        <v>681</v>
      </c>
      <c r="D35" s="248"/>
      <c r="E35" s="248"/>
      <c r="F35" s="248"/>
      <c r="G35" s="249"/>
      <c r="H35" s="49" t="s">
        <v>9</v>
      </c>
      <c r="I35" s="65">
        <f t="shared" ref="I35:K35" si="11">I50+I59+I65+I66+I67+I70+I74</f>
        <v>1480.8121520199995</v>
      </c>
      <c r="J35" s="65">
        <f t="shared" si="11"/>
        <v>1749.9696783799998</v>
      </c>
      <c r="K35" s="65">
        <f t="shared" si="11"/>
        <v>1998.288</v>
      </c>
      <c r="L35" s="65">
        <v>2281.3000000000002</v>
      </c>
      <c r="M35" s="116">
        <f t="shared" ref="M35:Y35" si="12">M50+M59+M65+M66+M67+M70+M74</f>
        <v>2315.3547192620085</v>
      </c>
      <c r="N35" s="116">
        <f t="shared" si="12"/>
        <v>2407.9689080324888</v>
      </c>
      <c r="O35" s="116">
        <f t="shared" si="12"/>
        <v>0</v>
      </c>
      <c r="P35" s="116">
        <f t="shared" si="12"/>
        <v>2504.2876643537879</v>
      </c>
      <c r="Q35" s="116">
        <f t="shared" si="12"/>
        <v>0</v>
      </c>
      <c r="R35" s="116">
        <f t="shared" si="12"/>
        <v>2604.4591709279398</v>
      </c>
      <c r="S35" s="116">
        <f t="shared" si="12"/>
        <v>0</v>
      </c>
      <c r="T35" s="116">
        <f t="shared" si="12"/>
        <v>2708.6375377650575</v>
      </c>
      <c r="U35" s="116">
        <f t="shared" si="12"/>
        <v>0</v>
      </c>
      <c r="V35" s="116">
        <f t="shared" si="12"/>
        <v>2816.9830392756598</v>
      </c>
      <c r="W35" s="116">
        <f t="shared" si="12"/>
        <v>0</v>
      </c>
      <c r="X35" s="116">
        <f t="shared" si="12"/>
        <v>13042.336320354934</v>
      </c>
      <c r="Y35" s="116">
        <f t="shared" si="12"/>
        <v>0</v>
      </c>
      <c r="Z35" s="64"/>
    </row>
    <row r="36" spans="1:26" s="6" customFormat="1" ht="10.5" customHeight="1" x14ac:dyDescent="0.25">
      <c r="A36" s="158" t="s">
        <v>50</v>
      </c>
      <c r="B36" s="159"/>
      <c r="C36" s="163" t="s">
        <v>507</v>
      </c>
      <c r="D36" s="164"/>
      <c r="E36" s="164"/>
      <c r="F36" s="164"/>
      <c r="G36" s="165"/>
      <c r="H36" s="12" t="s">
        <v>9</v>
      </c>
      <c r="I36" s="11">
        <v>685.22948038000004</v>
      </c>
      <c r="J36" s="11">
        <v>811.86200762999999</v>
      </c>
      <c r="K36" s="11">
        <v>875.46888356000011</v>
      </c>
      <c r="L36" s="38">
        <f>8.2+988.1</f>
        <v>996.30000000000007</v>
      </c>
      <c r="M36" s="113">
        <f t="shared" si="5"/>
        <v>1036.152</v>
      </c>
      <c r="N36" s="113">
        <f t="shared" ref="N36" si="13">M36*1.04</f>
        <v>1077.59808</v>
      </c>
      <c r="O36" s="113"/>
      <c r="P36" s="114">
        <f t="shared" ref="P36:P49" si="14">N36*1.04</f>
        <v>1120.7020032</v>
      </c>
      <c r="Q36" s="114"/>
      <c r="R36" s="114">
        <f t="shared" ref="R36:R49" si="15">P36*1.04</f>
        <v>1165.530083328</v>
      </c>
      <c r="S36" s="114"/>
      <c r="T36" s="114">
        <f t="shared" ref="T36:T49" si="16">R36*1.04</f>
        <v>1212.1512866611201</v>
      </c>
      <c r="U36" s="114"/>
      <c r="V36" s="114">
        <f t="shared" ref="V36:V49" si="17">T36*1.04</f>
        <v>1260.637338127565</v>
      </c>
      <c r="W36" s="114"/>
      <c r="X36" s="113">
        <f t="shared" si="10"/>
        <v>5836.618791316685</v>
      </c>
      <c r="Y36" s="113"/>
    </row>
    <row r="37" spans="1:26" s="6" customFormat="1" ht="16.5" customHeight="1" x14ac:dyDescent="0.25">
      <c r="A37" s="158" t="s">
        <v>674</v>
      </c>
      <c r="B37" s="159"/>
      <c r="C37" s="160" t="s">
        <v>80</v>
      </c>
      <c r="D37" s="161"/>
      <c r="E37" s="161"/>
      <c r="F37" s="161"/>
      <c r="G37" s="162"/>
      <c r="H37" s="12" t="s">
        <v>9</v>
      </c>
      <c r="I37" s="29"/>
      <c r="J37" s="38"/>
      <c r="K37" s="11">
        <v>0</v>
      </c>
      <c r="L37" s="38"/>
      <c r="M37" s="113">
        <f t="shared" si="5"/>
        <v>0</v>
      </c>
      <c r="N37" s="113">
        <f t="shared" ref="N37" si="18">M37*1.04</f>
        <v>0</v>
      </c>
      <c r="O37" s="113"/>
      <c r="P37" s="114">
        <f t="shared" si="14"/>
        <v>0</v>
      </c>
      <c r="Q37" s="114"/>
      <c r="R37" s="114">
        <f t="shared" si="15"/>
        <v>0</v>
      </c>
      <c r="S37" s="114"/>
      <c r="T37" s="114">
        <f t="shared" si="16"/>
        <v>0</v>
      </c>
      <c r="U37" s="114"/>
      <c r="V37" s="114">
        <f t="shared" si="17"/>
        <v>0</v>
      </c>
      <c r="W37" s="114"/>
      <c r="X37" s="113">
        <f t="shared" si="10"/>
        <v>0</v>
      </c>
      <c r="Y37" s="113"/>
    </row>
    <row r="38" spans="1:26" s="6" customFormat="1" ht="16.5" customHeight="1" x14ac:dyDescent="0.25">
      <c r="A38" s="158" t="s">
        <v>672</v>
      </c>
      <c r="B38" s="159"/>
      <c r="C38" s="160" t="s">
        <v>79</v>
      </c>
      <c r="D38" s="161"/>
      <c r="E38" s="161"/>
      <c r="F38" s="161"/>
      <c r="G38" s="162"/>
      <c r="H38" s="12" t="s">
        <v>9</v>
      </c>
      <c r="I38" s="29"/>
      <c r="J38" s="29"/>
      <c r="K38" s="11">
        <v>0</v>
      </c>
      <c r="L38" s="38"/>
      <c r="M38" s="113">
        <f t="shared" si="5"/>
        <v>0</v>
      </c>
      <c r="N38" s="113">
        <f t="shared" ref="N38" si="19">M38*1.04</f>
        <v>0</v>
      </c>
      <c r="O38" s="113"/>
      <c r="P38" s="114">
        <f t="shared" si="14"/>
        <v>0</v>
      </c>
      <c r="Q38" s="114"/>
      <c r="R38" s="114">
        <f t="shared" si="15"/>
        <v>0</v>
      </c>
      <c r="S38" s="114"/>
      <c r="T38" s="114">
        <f t="shared" si="16"/>
        <v>0</v>
      </c>
      <c r="U38" s="114"/>
      <c r="V38" s="114">
        <f t="shared" si="17"/>
        <v>0</v>
      </c>
      <c r="W38" s="114"/>
      <c r="X38" s="113">
        <f t="shared" si="10"/>
        <v>0</v>
      </c>
      <c r="Y38" s="113"/>
    </row>
    <row r="39" spans="1:26" s="6" customFormat="1" ht="16.5" customHeight="1" x14ac:dyDescent="0.25">
      <c r="A39" s="158" t="s">
        <v>662</v>
      </c>
      <c r="B39" s="159"/>
      <c r="C39" s="160" t="s">
        <v>77</v>
      </c>
      <c r="D39" s="161"/>
      <c r="E39" s="161"/>
      <c r="F39" s="161"/>
      <c r="G39" s="162"/>
      <c r="H39" s="12" t="s">
        <v>9</v>
      </c>
      <c r="I39" s="11">
        <v>685.22948038000004</v>
      </c>
      <c r="J39" s="11">
        <v>811.86200762999999</v>
      </c>
      <c r="K39" s="11">
        <v>875.46888356000011</v>
      </c>
      <c r="L39" s="38">
        <f>L36</f>
        <v>996.30000000000007</v>
      </c>
      <c r="M39" s="113">
        <f t="shared" si="5"/>
        <v>1036.152</v>
      </c>
      <c r="N39" s="113">
        <f t="shared" ref="N39" si="20">M39*1.04</f>
        <v>1077.59808</v>
      </c>
      <c r="O39" s="113"/>
      <c r="P39" s="114">
        <f t="shared" si="14"/>
        <v>1120.7020032</v>
      </c>
      <c r="Q39" s="114"/>
      <c r="R39" s="114">
        <f t="shared" si="15"/>
        <v>1165.530083328</v>
      </c>
      <c r="S39" s="114"/>
      <c r="T39" s="114">
        <f t="shared" si="16"/>
        <v>1212.1512866611201</v>
      </c>
      <c r="U39" s="114"/>
      <c r="V39" s="114">
        <f t="shared" si="17"/>
        <v>1260.637338127565</v>
      </c>
      <c r="W39" s="114"/>
      <c r="X39" s="113">
        <f t="shared" si="10"/>
        <v>5836.618791316685</v>
      </c>
      <c r="Y39" s="113"/>
    </row>
    <row r="40" spans="1:26" s="6" customFormat="1" ht="8.1" customHeight="1" x14ac:dyDescent="0.25">
      <c r="A40" s="158" t="s">
        <v>48</v>
      </c>
      <c r="B40" s="159"/>
      <c r="C40" s="163" t="s">
        <v>502</v>
      </c>
      <c r="D40" s="164"/>
      <c r="E40" s="164"/>
      <c r="F40" s="164"/>
      <c r="G40" s="165"/>
      <c r="H40" s="12" t="s">
        <v>9</v>
      </c>
      <c r="I40" s="11">
        <v>458.60605487999999</v>
      </c>
      <c r="J40" s="11">
        <v>528.49568744999999</v>
      </c>
      <c r="K40" s="11">
        <v>515.16655648000005</v>
      </c>
      <c r="L40" s="38">
        <f>1.279+17.544+103.882+443.009</f>
        <v>565.71400000000006</v>
      </c>
      <c r="M40" s="113">
        <f t="shared" si="5"/>
        <v>588.34256000000005</v>
      </c>
      <c r="N40" s="113">
        <f t="shared" ref="N40" si="21">M40*1.04</f>
        <v>611.87626240000009</v>
      </c>
      <c r="O40" s="113"/>
      <c r="P40" s="114">
        <f t="shared" si="14"/>
        <v>636.35131289600008</v>
      </c>
      <c r="Q40" s="114"/>
      <c r="R40" s="114">
        <f t="shared" si="15"/>
        <v>661.80536541184006</v>
      </c>
      <c r="S40" s="114"/>
      <c r="T40" s="114">
        <f t="shared" si="16"/>
        <v>688.27758002831365</v>
      </c>
      <c r="U40" s="114"/>
      <c r="V40" s="114">
        <f t="shared" si="17"/>
        <v>715.80868322944627</v>
      </c>
      <c r="W40" s="114"/>
      <c r="X40" s="113">
        <f t="shared" si="10"/>
        <v>3314.1192039656003</v>
      </c>
      <c r="Y40" s="113"/>
    </row>
    <row r="41" spans="1:26" s="6" customFormat="1" ht="8.1" customHeight="1" x14ac:dyDescent="0.25">
      <c r="A41" s="158" t="s">
        <v>46</v>
      </c>
      <c r="B41" s="159"/>
      <c r="C41" s="163" t="s">
        <v>500</v>
      </c>
      <c r="D41" s="164"/>
      <c r="E41" s="164"/>
      <c r="F41" s="164"/>
      <c r="G41" s="165"/>
      <c r="H41" s="12" t="s">
        <v>9</v>
      </c>
      <c r="I41" s="38"/>
      <c r="J41" s="38"/>
      <c r="K41" s="11">
        <v>0</v>
      </c>
      <c r="L41" s="38">
        <f>K41*'[1]Пр 15 (произв)'!$J$13</f>
        <v>0</v>
      </c>
      <c r="M41" s="113">
        <f t="shared" si="5"/>
        <v>0</v>
      </c>
      <c r="N41" s="113">
        <f t="shared" ref="N41" si="22">M41*1.04</f>
        <v>0</v>
      </c>
      <c r="O41" s="113"/>
      <c r="P41" s="114">
        <f t="shared" si="14"/>
        <v>0</v>
      </c>
      <c r="Q41" s="114"/>
      <c r="R41" s="114">
        <f t="shared" si="15"/>
        <v>0</v>
      </c>
      <c r="S41" s="114"/>
      <c r="T41" s="114">
        <f t="shared" si="16"/>
        <v>0</v>
      </c>
      <c r="U41" s="114"/>
      <c r="V41" s="114">
        <f t="shared" si="17"/>
        <v>0</v>
      </c>
      <c r="W41" s="114"/>
      <c r="X41" s="113">
        <f t="shared" si="10"/>
        <v>0</v>
      </c>
      <c r="Y41" s="113"/>
    </row>
    <row r="42" spans="1:26" s="6" customFormat="1" ht="8.1" customHeight="1" x14ac:dyDescent="0.25">
      <c r="A42" s="158" t="s">
        <v>44</v>
      </c>
      <c r="B42" s="159"/>
      <c r="C42" s="163" t="s">
        <v>498</v>
      </c>
      <c r="D42" s="164"/>
      <c r="E42" s="164"/>
      <c r="F42" s="164"/>
      <c r="G42" s="165"/>
      <c r="H42" s="12" t="s">
        <v>9</v>
      </c>
      <c r="I42" s="29"/>
      <c r="J42" s="29"/>
      <c r="K42" s="11">
        <v>0</v>
      </c>
      <c r="L42" s="38">
        <f>K42*'[1]Пр 15 (произв)'!$J$13</f>
        <v>0</v>
      </c>
      <c r="M42" s="113">
        <f t="shared" si="5"/>
        <v>0</v>
      </c>
      <c r="N42" s="113">
        <f t="shared" ref="N42" si="23">M42*1.04</f>
        <v>0</v>
      </c>
      <c r="O42" s="113"/>
      <c r="P42" s="114">
        <f t="shared" si="14"/>
        <v>0</v>
      </c>
      <c r="Q42" s="114"/>
      <c r="R42" s="114">
        <f t="shared" si="15"/>
        <v>0</v>
      </c>
      <c r="S42" s="114"/>
      <c r="T42" s="114">
        <f t="shared" si="16"/>
        <v>0</v>
      </c>
      <c r="U42" s="114"/>
      <c r="V42" s="114">
        <f t="shared" si="17"/>
        <v>0</v>
      </c>
      <c r="W42" s="114"/>
      <c r="X42" s="113">
        <f t="shared" si="10"/>
        <v>0</v>
      </c>
      <c r="Y42" s="113"/>
    </row>
    <row r="43" spans="1:26" s="6" customFormat="1" ht="8.1" customHeight="1" x14ac:dyDescent="0.25">
      <c r="A43" s="158" t="s">
        <v>42</v>
      </c>
      <c r="B43" s="159"/>
      <c r="C43" s="163" t="s">
        <v>496</v>
      </c>
      <c r="D43" s="164"/>
      <c r="E43" s="164"/>
      <c r="F43" s="164"/>
      <c r="G43" s="165"/>
      <c r="H43" s="12" t="s">
        <v>9</v>
      </c>
      <c r="I43" s="11">
        <v>0.23923484</v>
      </c>
      <c r="J43" s="11">
        <v>0.57509133999999995</v>
      </c>
      <c r="K43" s="11">
        <v>1.5842801899999999</v>
      </c>
      <c r="L43" s="38">
        <v>1.9450000000000001</v>
      </c>
      <c r="M43" s="113">
        <f t="shared" si="5"/>
        <v>2.0228000000000002</v>
      </c>
      <c r="N43" s="113">
        <f t="shared" ref="N43" si="24">M43*1.04</f>
        <v>2.1037120000000002</v>
      </c>
      <c r="O43" s="113"/>
      <c r="P43" s="114">
        <f t="shared" si="14"/>
        <v>2.1878604800000003</v>
      </c>
      <c r="Q43" s="114"/>
      <c r="R43" s="114">
        <f t="shared" si="15"/>
        <v>2.2753748992000005</v>
      </c>
      <c r="S43" s="114"/>
      <c r="T43" s="114">
        <f t="shared" si="16"/>
        <v>2.3663898951680005</v>
      </c>
      <c r="U43" s="114"/>
      <c r="V43" s="114">
        <f t="shared" si="17"/>
        <v>2.4610454909747204</v>
      </c>
      <c r="W43" s="114"/>
      <c r="X43" s="113">
        <f t="shared" si="10"/>
        <v>11.394382765342723</v>
      </c>
      <c r="Y43" s="113"/>
    </row>
    <row r="44" spans="1:26" s="6" customFormat="1" ht="8.1" customHeight="1" x14ac:dyDescent="0.25">
      <c r="A44" s="158" t="s">
        <v>32</v>
      </c>
      <c r="B44" s="159"/>
      <c r="C44" s="163" t="s">
        <v>494</v>
      </c>
      <c r="D44" s="164"/>
      <c r="E44" s="164"/>
      <c r="F44" s="164"/>
      <c r="G44" s="165"/>
      <c r="H44" s="12" t="s">
        <v>9</v>
      </c>
      <c r="I44" s="29"/>
      <c r="J44" s="29"/>
      <c r="K44" s="11">
        <v>0</v>
      </c>
      <c r="L44" s="38">
        <f>K44*'[1]Пр 15 (произв)'!$J$13</f>
        <v>0</v>
      </c>
      <c r="M44" s="113">
        <f t="shared" si="5"/>
        <v>0</v>
      </c>
      <c r="N44" s="113">
        <f t="shared" ref="N44" si="25">M44*1.04</f>
        <v>0</v>
      </c>
      <c r="O44" s="113"/>
      <c r="P44" s="114">
        <f t="shared" si="14"/>
        <v>0</v>
      </c>
      <c r="Q44" s="114"/>
      <c r="R44" s="114">
        <f t="shared" si="15"/>
        <v>0</v>
      </c>
      <c r="S44" s="114"/>
      <c r="T44" s="114">
        <f t="shared" si="16"/>
        <v>0</v>
      </c>
      <c r="U44" s="114"/>
      <c r="V44" s="114">
        <f t="shared" si="17"/>
        <v>0</v>
      </c>
      <c r="W44" s="114"/>
      <c r="X44" s="113">
        <f t="shared" si="10"/>
        <v>0</v>
      </c>
      <c r="Y44" s="113"/>
    </row>
    <row r="45" spans="1:26" s="6" customFormat="1" ht="8.1" customHeight="1" x14ac:dyDescent="0.25">
      <c r="A45" s="158" t="s">
        <v>30</v>
      </c>
      <c r="B45" s="159"/>
      <c r="C45" s="163" t="s">
        <v>492</v>
      </c>
      <c r="D45" s="164"/>
      <c r="E45" s="164"/>
      <c r="F45" s="164"/>
      <c r="G45" s="165"/>
      <c r="H45" s="12" t="s">
        <v>9</v>
      </c>
      <c r="I45" s="29"/>
      <c r="J45" s="29"/>
      <c r="K45" s="11">
        <v>0</v>
      </c>
      <c r="L45" s="38">
        <f>K45*'[1]Пр 15 (произв)'!$J$13</f>
        <v>0</v>
      </c>
      <c r="M45" s="113">
        <f t="shared" si="5"/>
        <v>0</v>
      </c>
      <c r="N45" s="113">
        <f t="shared" ref="N45" si="26">M45*1.04</f>
        <v>0</v>
      </c>
      <c r="O45" s="113"/>
      <c r="P45" s="114">
        <f t="shared" si="14"/>
        <v>0</v>
      </c>
      <c r="Q45" s="114"/>
      <c r="R45" s="114">
        <f t="shared" si="15"/>
        <v>0</v>
      </c>
      <c r="S45" s="114"/>
      <c r="T45" s="114">
        <f t="shared" si="16"/>
        <v>0</v>
      </c>
      <c r="U45" s="114"/>
      <c r="V45" s="114">
        <f t="shared" si="17"/>
        <v>0</v>
      </c>
      <c r="W45" s="114"/>
      <c r="X45" s="113">
        <f t="shared" si="10"/>
        <v>0</v>
      </c>
      <c r="Y45" s="113"/>
    </row>
    <row r="46" spans="1:26" s="6" customFormat="1" ht="16.5" customHeight="1" x14ac:dyDescent="0.25">
      <c r="A46" s="158" t="s">
        <v>680</v>
      </c>
      <c r="B46" s="159"/>
      <c r="C46" s="163" t="s">
        <v>490</v>
      </c>
      <c r="D46" s="164"/>
      <c r="E46" s="164"/>
      <c r="F46" s="164"/>
      <c r="G46" s="165"/>
      <c r="H46" s="12" t="s">
        <v>9</v>
      </c>
      <c r="I46" s="29"/>
      <c r="J46" s="29"/>
      <c r="K46" s="11">
        <v>0</v>
      </c>
      <c r="L46" s="38">
        <f>K46*'[1]Пр 15 (произв)'!$J$13</f>
        <v>0</v>
      </c>
      <c r="M46" s="113">
        <f t="shared" si="5"/>
        <v>0</v>
      </c>
      <c r="N46" s="113">
        <f t="shared" ref="N46" si="27">M46*1.04</f>
        <v>0</v>
      </c>
      <c r="O46" s="113"/>
      <c r="P46" s="114">
        <f t="shared" si="14"/>
        <v>0</v>
      </c>
      <c r="Q46" s="114"/>
      <c r="R46" s="114">
        <f t="shared" si="15"/>
        <v>0</v>
      </c>
      <c r="S46" s="114"/>
      <c r="T46" s="114">
        <f t="shared" si="16"/>
        <v>0</v>
      </c>
      <c r="U46" s="114"/>
      <c r="V46" s="114">
        <f t="shared" si="17"/>
        <v>0</v>
      </c>
      <c r="W46" s="114"/>
      <c r="X46" s="113">
        <f t="shared" si="10"/>
        <v>0</v>
      </c>
      <c r="Y46" s="113"/>
    </row>
    <row r="47" spans="1:26" s="6" customFormat="1" ht="8.1" customHeight="1" x14ac:dyDescent="0.25">
      <c r="A47" s="158" t="s">
        <v>679</v>
      </c>
      <c r="B47" s="159"/>
      <c r="C47" s="160" t="s">
        <v>63</v>
      </c>
      <c r="D47" s="161"/>
      <c r="E47" s="161"/>
      <c r="F47" s="161"/>
      <c r="G47" s="162"/>
      <c r="H47" s="12" t="s">
        <v>9</v>
      </c>
      <c r="I47" s="29"/>
      <c r="J47" s="29"/>
      <c r="K47" s="11">
        <v>0</v>
      </c>
      <c r="L47" s="38">
        <f>K47*'[1]Пр 15 (произв)'!$J$13</f>
        <v>0</v>
      </c>
      <c r="M47" s="113">
        <f t="shared" si="5"/>
        <v>0</v>
      </c>
      <c r="N47" s="113">
        <f t="shared" ref="N47" si="28">M47*1.04</f>
        <v>0</v>
      </c>
      <c r="O47" s="113"/>
      <c r="P47" s="114">
        <f t="shared" si="14"/>
        <v>0</v>
      </c>
      <c r="Q47" s="114"/>
      <c r="R47" s="114">
        <f t="shared" si="15"/>
        <v>0</v>
      </c>
      <c r="S47" s="114"/>
      <c r="T47" s="114">
        <f t="shared" si="16"/>
        <v>0</v>
      </c>
      <c r="U47" s="114"/>
      <c r="V47" s="114">
        <f t="shared" si="17"/>
        <v>0</v>
      </c>
      <c r="W47" s="114"/>
      <c r="X47" s="113">
        <f t="shared" si="10"/>
        <v>0</v>
      </c>
      <c r="Y47" s="113"/>
    </row>
    <row r="48" spans="1:26" s="6" customFormat="1" ht="8.1" customHeight="1" x14ac:dyDescent="0.25">
      <c r="A48" s="158" t="s">
        <v>678</v>
      </c>
      <c r="B48" s="159"/>
      <c r="C48" s="160" t="s">
        <v>61</v>
      </c>
      <c r="D48" s="161"/>
      <c r="E48" s="161"/>
      <c r="F48" s="161"/>
      <c r="G48" s="162"/>
      <c r="H48" s="12" t="s">
        <v>9</v>
      </c>
      <c r="I48" s="29"/>
      <c r="J48" s="29"/>
      <c r="K48" s="11">
        <v>0</v>
      </c>
      <c r="L48" s="38">
        <f>K48*'[1]Пр 15 (произв)'!$J$13</f>
        <v>0</v>
      </c>
      <c r="M48" s="113">
        <f t="shared" si="5"/>
        <v>0</v>
      </c>
      <c r="N48" s="113">
        <f t="shared" ref="N48" si="29">M48*1.04</f>
        <v>0</v>
      </c>
      <c r="O48" s="113"/>
      <c r="P48" s="114">
        <f t="shared" si="14"/>
        <v>0</v>
      </c>
      <c r="Q48" s="114"/>
      <c r="R48" s="114">
        <f t="shared" si="15"/>
        <v>0</v>
      </c>
      <c r="S48" s="114"/>
      <c r="T48" s="114">
        <f t="shared" si="16"/>
        <v>0</v>
      </c>
      <c r="U48" s="114"/>
      <c r="V48" s="114">
        <f t="shared" si="17"/>
        <v>0</v>
      </c>
      <c r="W48" s="114"/>
      <c r="X48" s="113">
        <f t="shared" si="10"/>
        <v>0</v>
      </c>
      <c r="Y48" s="113"/>
    </row>
    <row r="49" spans="1:25" s="6" customFormat="1" ht="8.1" customHeight="1" x14ac:dyDescent="0.25">
      <c r="A49" s="158" t="s">
        <v>677</v>
      </c>
      <c r="B49" s="159"/>
      <c r="C49" s="163" t="s">
        <v>480</v>
      </c>
      <c r="D49" s="164"/>
      <c r="E49" s="164"/>
      <c r="F49" s="164"/>
      <c r="G49" s="165"/>
      <c r="H49" s="12" t="s">
        <v>9</v>
      </c>
      <c r="I49" s="11">
        <v>335.41432825999999</v>
      </c>
      <c r="J49" s="11">
        <v>407.71330129999996</v>
      </c>
      <c r="K49" s="11">
        <v>606.06886511999971</v>
      </c>
      <c r="L49" s="38">
        <f>L35-L36-L40-L43</f>
        <v>717.34099999999989</v>
      </c>
      <c r="M49" s="113">
        <f t="shared" si="5"/>
        <v>746.03463999999997</v>
      </c>
      <c r="N49" s="113">
        <f t="shared" ref="N49:N77" si="30">M49*1.04</f>
        <v>775.87602560000005</v>
      </c>
      <c r="O49" s="113"/>
      <c r="P49" s="114">
        <f t="shared" si="14"/>
        <v>806.91106662400011</v>
      </c>
      <c r="Q49" s="114"/>
      <c r="R49" s="114">
        <f t="shared" si="15"/>
        <v>839.1875092889602</v>
      </c>
      <c r="S49" s="114"/>
      <c r="T49" s="114">
        <f t="shared" si="16"/>
        <v>872.75500966051868</v>
      </c>
      <c r="U49" s="114"/>
      <c r="V49" s="114">
        <f t="shared" si="17"/>
        <v>907.66521004693948</v>
      </c>
      <c r="W49" s="114"/>
      <c r="X49" s="113">
        <f t="shared" si="10"/>
        <v>4202.3948212204186</v>
      </c>
      <c r="Y49" s="113"/>
    </row>
    <row r="50" spans="1:25" s="26" customFormat="1" ht="8.1" customHeight="1" x14ac:dyDescent="0.25">
      <c r="A50" s="219" t="s">
        <v>676</v>
      </c>
      <c r="B50" s="220"/>
      <c r="C50" s="268" t="s">
        <v>675</v>
      </c>
      <c r="D50" s="269"/>
      <c r="E50" s="269"/>
      <c r="F50" s="269"/>
      <c r="G50" s="270"/>
      <c r="H50" s="30" t="s">
        <v>9</v>
      </c>
      <c r="I50" s="45">
        <f t="shared" ref="I50:K50" si="31">I51+I52+I57+I58</f>
        <v>625.05658009999991</v>
      </c>
      <c r="J50" s="45">
        <f t="shared" si="31"/>
        <v>835.97150093999994</v>
      </c>
      <c r="K50" s="45">
        <f t="shared" si="31"/>
        <v>1020.409</v>
      </c>
      <c r="L50" s="45">
        <f>L51+L52+L57+L58</f>
        <v>1189.6490000000001</v>
      </c>
      <c r="M50" s="117">
        <f>M51+M52+M57+M58</f>
        <v>1237.2349600000005</v>
      </c>
      <c r="N50" s="117">
        <f>N51+N52+N57+N58</f>
        <v>1286.7243584</v>
      </c>
      <c r="O50" s="117">
        <f t="shared" ref="O50:Y50" si="32">O51+O52+O57+O58</f>
        <v>0</v>
      </c>
      <c r="P50" s="117">
        <f t="shared" si="32"/>
        <v>1338.1933327360002</v>
      </c>
      <c r="Q50" s="117">
        <f t="shared" si="32"/>
        <v>0</v>
      </c>
      <c r="R50" s="117">
        <f t="shared" si="32"/>
        <v>1391.7210660454405</v>
      </c>
      <c r="S50" s="117">
        <f t="shared" si="32"/>
        <v>0</v>
      </c>
      <c r="T50" s="117">
        <f t="shared" si="32"/>
        <v>1447.389908687258</v>
      </c>
      <c r="U50" s="117">
        <f t="shared" si="32"/>
        <v>0</v>
      </c>
      <c r="V50" s="117">
        <f t="shared" si="32"/>
        <v>1505.2855050347484</v>
      </c>
      <c r="W50" s="117">
        <f t="shared" si="32"/>
        <v>0</v>
      </c>
      <c r="X50" s="117">
        <f t="shared" si="32"/>
        <v>6969.3141709034471</v>
      </c>
      <c r="Y50" s="117">
        <f t="shared" si="32"/>
        <v>0</v>
      </c>
    </row>
    <row r="51" spans="1:25" s="6" customFormat="1" ht="8.1" customHeight="1" x14ac:dyDescent="0.25">
      <c r="A51" s="158" t="s">
        <v>674</v>
      </c>
      <c r="B51" s="159"/>
      <c r="C51" s="160" t="s">
        <v>673</v>
      </c>
      <c r="D51" s="161"/>
      <c r="E51" s="161"/>
      <c r="F51" s="161"/>
      <c r="G51" s="162"/>
      <c r="H51" s="12" t="s">
        <v>9</v>
      </c>
      <c r="I51" s="11">
        <v>589.11506947999999</v>
      </c>
      <c r="J51" s="11">
        <v>791.13757794000003</v>
      </c>
      <c r="K51" s="38">
        <v>970.31499999999994</v>
      </c>
      <c r="L51" s="38">
        <f>809.089+72.155+22.323+0.471+206.212+4.257</f>
        <v>1114.5070000000001</v>
      </c>
      <c r="M51" s="113">
        <f t="shared" si="5"/>
        <v>1159.0872800000002</v>
      </c>
      <c r="N51" s="113">
        <f t="shared" si="30"/>
        <v>1205.4507712000002</v>
      </c>
      <c r="O51" s="113"/>
      <c r="P51" s="114">
        <f t="shared" ref="P51:P58" si="33">N51*1.04</f>
        <v>1253.6688020480003</v>
      </c>
      <c r="Q51" s="114"/>
      <c r="R51" s="114">
        <f t="shared" ref="R51:R58" si="34">P51*1.04</f>
        <v>1303.8155541299204</v>
      </c>
      <c r="S51" s="114"/>
      <c r="T51" s="114">
        <f t="shared" ref="T51:T58" si="35">R51*1.04</f>
        <v>1355.9681762951172</v>
      </c>
      <c r="U51" s="114"/>
      <c r="V51" s="114">
        <f t="shared" ref="V51:V58" si="36">T51*1.04</f>
        <v>1410.206903346922</v>
      </c>
      <c r="W51" s="114"/>
      <c r="X51" s="113">
        <f t="shared" si="10"/>
        <v>6529.1102070199595</v>
      </c>
      <c r="Y51" s="113"/>
    </row>
    <row r="52" spans="1:25" s="6" customFormat="1" ht="8.1" customHeight="1" x14ac:dyDescent="0.25">
      <c r="A52" s="158" t="s">
        <v>672</v>
      </c>
      <c r="B52" s="159"/>
      <c r="C52" s="160" t="s">
        <v>671</v>
      </c>
      <c r="D52" s="161"/>
      <c r="E52" s="161"/>
      <c r="F52" s="161"/>
      <c r="G52" s="162"/>
      <c r="H52" s="12" t="s">
        <v>9</v>
      </c>
      <c r="I52" s="11">
        <v>1.79252772</v>
      </c>
      <c r="J52" s="11">
        <v>2.0961763499999999</v>
      </c>
      <c r="K52" s="38">
        <v>4.2</v>
      </c>
      <c r="L52" s="38">
        <f>L53</f>
        <v>8.7940000000000005</v>
      </c>
      <c r="M52" s="113">
        <f t="shared" si="5"/>
        <v>9.145760000000001</v>
      </c>
      <c r="N52" s="113">
        <f t="shared" si="30"/>
        <v>9.5115904000000011</v>
      </c>
      <c r="O52" s="113"/>
      <c r="P52" s="114">
        <f t="shared" si="33"/>
        <v>9.8920540160000012</v>
      </c>
      <c r="Q52" s="114"/>
      <c r="R52" s="114">
        <f t="shared" si="34"/>
        <v>10.287736176640001</v>
      </c>
      <c r="S52" s="114"/>
      <c r="T52" s="114">
        <f t="shared" si="35"/>
        <v>10.699245623705602</v>
      </c>
      <c r="U52" s="114"/>
      <c r="V52" s="114">
        <f t="shared" si="36"/>
        <v>11.127215448653827</v>
      </c>
      <c r="W52" s="114"/>
      <c r="X52" s="113">
        <f t="shared" si="10"/>
        <v>51.51784166499943</v>
      </c>
      <c r="Y52" s="113"/>
    </row>
    <row r="53" spans="1:25" s="6" customFormat="1" ht="8.1" customHeight="1" x14ac:dyDescent="0.25">
      <c r="A53" s="158" t="s">
        <v>670</v>
      </c>
      <c r="B53" s="159"/>
      <c r="C53" s="173" t="s">
        <v>669</v>
      </c>
      <c r="D53" s="174"/>
      <c r="E53" s="174"/>
      <c r="F53" s="174"/>
      <c r="G53" s="175"/>
      <c r="H53" s="12" t="s">
        <v>9</v>
      </c>
      <c r="I53" s="11"/>
      <c r="J53" s="11"/>
      <c r="K53" s="38">
        <v>0</v>
      </c>
      <c r="L53" s="38">
        <v>8.7940000000000005</v>
      </c>
      <c r="M53" s="113">
        <f t="shared" si="5"/>
        <v>9.145760000000001</v>
      </c>
      <c r="N53" s="113">
        <f t="shared" si="30"/>
        <v>9.5115904000000011</v>
      </c>
      <c r="O53" s="113"/>
      <c r="P53" s="114">
        <f t="shared" si="33"/>
        <v>9.8920540160000012</v>
      </c>
      <c r="Q53" s="114"/>
      <c r="R53" s="114">
        <f t="shared" si="34"/>
        <v>10.287736176640001</v>
      </c>
      <c r="S53" s="114"/>
      <c r="T53" s="114">
        <f t="shared" si="35"/>
        <v>10.699245623705602</v>
      </c>
      <c r="U53" s="114"/>
      <c r="V53" s="114">
        <f t="shared" si="36"/>
        <v>11.127215448653827</v>
      </c>
      <c r="W53" s="114"/>
      <c r="X53" s="113">
        <f t="shared" si="10"/>
        <v>51.51784166499943</v>
      </c>
      <c r="Y53" s="113"/>
    </row>
    <row r="54" spans="1:25" s="6" customFormat="1" ht="16.5" customHeight="1" x14ac:dyDescent="0.25">
      <c r="A54" s="158" t="s">
        <v>668</v>
      </c>
      <c r="B54" s="159"/>
      <c r="C54" s="271" t="s">
        <v>667</v>
      </c>
      <c r="D54" s="272"/>
      <c r="E54" s="272"/>
      <c r="F54" s="272"/>
      <c r="G54" s="273"/>
      <c r="H54" s="12" t="s">
        <v>9</v>
      </c>
      <c r="I54" s="11"/>
      <c r="J54" s="11"/>
      <c r="K54" s="38">
        <v>0</v>
      </c>
      <c r="L54" s="38">
        <f>K54*'[1]Пр 15 (произв)'!$J$13</f>
        <v>0</v>
      </c>
      <c r="M54" s="113">
        <f t="shared" si="5"/>
        <v>0</v>
      </c>
      <c r="N54" s="113">
        <f t="shared" si="30"/>
        <v>0</v>
      </c>
      <c r="O54" s="113"/>
      <c r="P54" s="114">
        <f t="shared" si="33"/>
        <v>0</v>
      </c>
      <c r="Q54" s="114"/>
      <c r="R54" s="114">
        <f t="shared" si="34"/>
        <v>0</v>
      </c>
      <c r="S54" s="114"/>
      <c r="T54" s="114">
        <f t="shared" si="35"/>
        <v>0</v>
      </c>
      <c r="U54" s="114"/>
      <c r="V54" s="114">
        <f t="shared" si="36"/>
        <v>0</v>
      </c>
      <c r="W54" s="114"/>
      <c r="X54" s="113">
        <f t="shared" si="10"/>
        <v>0</v>
      </c>
      <c r="Y54" s="113"/>
    </row>
    <row r="55" spans="1:25" s="6" customFormat="1" ht="8.1" customHeight="1" x14ac:dyDescent="0.25">
      <c r="A55" s="158" t="s">
        <v>666</v>
      </c>
      <c r="B55" s="159"/>
      <c r="C55" s="182" t="s">
        <v>665</v>
      </c>
      <c r="D55" s="183"/>
      <c r="E55" s="183"/>
      <c r="F55" s="183"/>
      <c r="G55" s="184"/>
      <c r="H55" s="12" t="s">
        <v>9</v>
      </c>
      <c r="I55" s="11"/>
      <c r="J55" s="11"/>
      <c r="K55" s="38">
        <v>0</v>
      </c>
      <c r="L55" s="38">
        <f>K55*'[1]Пр 15 (произв)'!$J$13</f>
        <v>0</v>
      </c>
      <c r="M55" s="113">
        <f t="shared" si="5"/>
        <v>0</v>
      </c>
      <c r="N55" s="113">
        <f t="shared" si="30"/>
        <v>0</v>
      </c>
      <c r="O55" s="113"/>
      <c r="P55" s="114">
        <f t="shared" si="33"/>
        <v>0</v>
      </c>
      <c r="Q55" s="114"/>
      <c r="R55" s="114">
        <f t="shared" si="34"/>
        <v>0</v>
      </c>
      <c r="S55" s="114"/>
      <c r="T55" s="114">
        <f t="shared" si="35"/>
        <v>0</v>
      </c>
      <c r="U55" s="114"/>
      <c r="V55" s="114">
        <f t="shared" si="36"/>
        <v>0</v>
      </c>
      <c r="W55" s="114"/>
      <c r="X55" s="113">
        <f t="shared" si="10"/>
        <v>0</v>
      </c>
      <c r="Y55" s="113"/>
    </row>
    <row r="56" spans="1:25" s="6" customFormat="1" ht="8.1" customHeight="1" x14ac:dyDescent="0.25">
      <c r="A56" s="158" t="s">
        <v>664</v>
      </c>
      <c r="B56" s="159"/>
      <c r="C56" s="173" t="s">
        <v>663</v>
      </c>
      <c r="D56" s="174"/>
      <c r="E56" s="174"/>
      <c r="F56" s="174"/>
      <c r="G56" s="175"/>
      <c r="H56" s="12" t="s">
        <v>9</v>
      </c>
      <c r="I56" s="11"/>
      <c r="J56" s="11"/>
      <c r="K56" s="38">
        <v>0</v>
      </c>
      <c r="L56" s="38">
        <f>K56*'[1]Пр 15 (произв)'!$J$13</f>
        <v>0</v>
      </c>
      <c r="M56" s="113">
        <f t="shared" si="5"/>
        <v>0</v>
      </c>
      <c r="N56" s="113">
        <f t="shared" si="30"/>
        <v>0</v>
      </c>
      <c r="O56" s="113"/>
      <c r="P56" s="114">
        <f t="shared" si="33"/>
        <v>0</v>
      </c>
      <c r="Q56" s="114"/>
      <c r="R56" s="114">
        <f t="shared" si="34"/>
        <v>0</v>
      </c>
      <c r="S56" s="114"/>
      <c r="T56" s="114">
        <f t="shared" si="35"/>
        <v>0</v>
      </c>
      <c r="U56" s="114"/>
      <c r="V56" s="114">
        <f t="shared" si="36"/>
        <v>0</v>
      </c>
      <c r="W56" s="114"/>
      <c r="X56" s="113">
        <f t="shared" si="10"/>
        <v>0</v>
      </c>
      <c r="Y56" s="113"/>
    </row>
    <row r="57" spans="1:25" s="6" customFormat="1" ht="8.1" customHeight="1" x14ac:dyDescent="0.25">
      <c r="A57" s="158" t="s">
        <v>662</v>
      </c>
      <c r="B57" s="159"/>
      <c r="C57" s="160" t="s">
        <v>661</v>
      </c>
      <c r="D57" s="161"/>
      <c r="E57" s="161"/>
      <c r="F57" s="161"/>
      <c r="G57" s="162"/>
      <c r="H57" s="12" t="s">
        <v>9</v>
      </c>
      <c r="I57" s="11">
        <v>33.795299669999999</v>
      </c>
      <c r="J57" s="11">
        <v>42.240446269999993</v>
      </c>
      <c r="K57" s="38">
        <v>45.855425230000002</v>
      </c>
      <c r="L57" s="38">
        <f>860.752-809.079+35.698-22.323</f>
        <v>65.048000000000002</v>
      </c>
      <c r="M57" s="113">
        <f t="shared" si="5"/>
        <v>67.649920000000009</v>
      </c>
      <c r="N57" s="113">
        <f t="shared" si="30"/>
        <v>70.355916800000017</v>
      </c>
      <c r="O57" s="113"/>
      <c r="P57" s="114">
        <f t="shared" si="33"/>
        <v>73.170153472000024</v>
      </c>
      <c r="Q57" s="114"/>
      <c r="R57" s="114">
        <f t="shared" si="34"/>
        <v>76.096959610880035</v>
      </c>
      <c r="S57" s="114"/>
      <c r="T57" s="114">
        <f t="shared" si="35"/>
        <v>79.140837995315238</v>
      </c>
      <c r="U57" s="114"/>
      <c r="V57" s="114">
        <f t="shared" si="36"/>
        <v>82.306471515127853</v>
      </c>
      <c r="W57" s="114"/>
      <c r="X57" s="113">
        <f t="shared" si="10"/>
        <v>381.07033939332314</v>
      </c>
      <c r="Y57" s="113"/>
    </row>
    <row r="58" spans="1:25" s="6" customFormat="1" ht="8.1" customHeight="1" x14ac:dyDescent="0.25">
      <c r="A58" s="158" t="s">
        <v>660</v>
      </c>
      <c r="B58" s="159"/>
      <c r="C58" s="160" t="s">
        <v>659</v>
      </c>
      <c r="D58" s="161"/>
      <c r="E58" s="161"/>
      <c r="F58" s="161"/>
      <c r="G58" s="162"/>
      <c r="H58" s="12" t="s">
        <v>9</v>
      </c>
      <c r="I58" s="11">
        <v>0.35368322999999996</v>
      </c>
      <c r="J58" s="11">
        <v>0.49730037999999999</v>
      </c>
      <c r="K58" s="38">
        <v>3.8574770000000001E-2</v>
      </c>
      <c r="L58" s="38">
        <v>1.3</v>
      </c>
      <c r="M58" s="113">
        <f t="shared" si="5"/>
        <v>1.3520000000000001</v>
      </c>
      <c r="N58" s="113">
        <f t="shared" si="30"/>
        <v>1.4060800000000002</v>
      </c>
      <c r="O58" s="113"/>
      <c r="P58" s="114">
        <f t="shared" si="33"/>
        <v>1.4623232000000004</v>
      </c>
      <c r="Q58" s="114"/>
      <c r="R58" s="114">
        <f t="shared" si="34"/>
        <v>1.5208161280000005</v>
      </c>
      <c r="S58" s="114"/>
      <c r="T58" s="114">
        <f t="shared" si="35"/>
        <v>1.5816487731200006</v>
      </c>
      <c r="U58" s="114"/>
      <c r="V58" s="114">
        <f t="shared" si="36"/>
        <v>1.6449147240448008</v>
      </c>
      <c r="W58" s="114"/>
      <c r="X58" s="113">
        <f t="shared" si="10"/>
        <v>7.6157828251648025</v>
      </c>
      <c r="Y58" s="113"/>
    </row>
    <row r="59" spans="1:25" s="26" customFormat="1" ht="8.1" customHeight="1" x14ac:dyDescent="0.25">
      <c r="A59" s="219" t="s">
        <v>658</v>
      </c>
      <c r="B59" s="220"/>
      <c r="C59" s="268" t="s">
        <v>657</v>
      </c>
      <c r="D59" s="269"/>
      <c r="E59" s="269"/>
      <c r="F59" s="269"/>
      <c r="G59" s="270"/>
      <c r="H59" s="30" t="s">
        <v>9</v>
      </c>
      <c r="I59" s="45">
        <f t="shared" ref="I59:K59" si="37">I60+I61+I62+I63+I64</f>
        <v>21.687530079999714</v>
      </c>
      <c r="J59" s="45">
        <f t="shared" si="37"/>
        <v>21.687530079999714</v>
      </c>
      <c r="K59" s="45">
        <f t="shared" si="37"/>
        <v>92.765000000000001</v>
      </c>
      <c r="L59" s="45">
        <f>L60+L61+L62+L63+L64</f>
        <v>96.10454</v>
      </c>
      <c r="M59" s="117">
        <f>M60+M61+M62+M63+M64</f>
        <v>99.948721599999999</v>
      </c>
      <c r="N59" s="117">
        <f>N60+N61+N62+N63+N64</f>
        <v>103.94667046400001</v>
      </c>
      <c r="O59" s="117">
        <f t="shared" ref="O59:Y59" si="38">O60+O61+O62+O63+O64</f>
        <v>0</v>
      </c>
      <c r="P59" s="117">
        <f t="shared" si="38"/>
        <v>108.10453728256002</v>
      </c>
      <c r="Q59" s="117">
        <f t="shared" si="38"/>
        <v>0</v>
      </c>
      <c r="R59" s="117">
        <f t="shared" si="38"/>
        <v>112.42871877386243</v>
      </c>
      <c r="S59" s="117">
        <f t="shared" si="38"/>
        <v>0</v>
      </c>
      <c r="T59" s="117">
        <f t="shared" si="38"/>
        <v>116.92586752481692</v>
      </c>
      <c r="U59" s="117">
        <f t="shared" si="38"/>
        <v>0</v>
      </c>
      <c r="V59" s="117">
        <f t="shared" si="38"/>
        <v>121.6029022258096</v>
      </c>
      <c r="W59" s="117">
        <f t="shared" si="38"/>
        <v>0</v>
      </c>
      <c r="X59" s="117">
        <f t="shared" si="38"/>
        <v>563.00869627104896</v>
      </c>
      <c r="Y59" s="117">
        <f t="shared" si="38"/>
        <v>0</v>
      </c>
    </row>
    <row r="60" spans="1:25" s="6" customFormat="1" ht="16.5" customHeight="1" x14ac:dyDescent="0.25">
      <c r="A60" s="158" t="s">
        <v>656</v>
      </c>
      <c r="B60" s="159"/>
      <c r="C60" s="160" t="s">
        <v>655</v>
      </c>
      <c r="D60" s="161"/>
      <c r="E60" s="161"/>
      <c r="F60" s="161"/>
      <c r="G60" s="162"/>
      <c r="H60" s="12" t="s">
        <v>9</v>
      </c>
      <c r="I60" s="11"/>
      <c r="J60" s="11"/>
      <c r="K60" s="29"/>
      <c r="L60" s="29"/>
      <c r="M60" s="113">
        <f t="shared" si="5"/>
        <v>0</v>
      </c>
      <c r="N60" s="113">
        <f t="shared" si="30"/>
        <v>0</v>
      </c>
      <c r="O60" s="113"/>
      <c r="P60" s="114">
        <f t="shared" ref="P60:P69" si="39">N60*1.04</f>
        <v>0</v>
      </c>
      <c r="Q60" s="114"/>
      <c r="R60" s="114">
        <f t="shared" ref="R60:R69" si="40">P60*1.04</f>
        <v>0</v>
      </c>
      <c r="S60" s="114"/>
      <c r="T60" s="114">
        <f t="shared" ref="T60:T69" si="41">R60*1.04</f>
        <v>0</v>
      </c>
      <c r="U60" s="114"/>
      <c r="V60" s="114">
        <f t="shared" ref="V60:V69" si="42">T60*1.04</f>
        <v>0</v>
      </c>
      <c r="W60" s="114"/>
      <c r="X60" s="113">
        <f t="shared" si="10"/>
        <v>0</v>
      </c>
      <c r="Y60" s="113"/>
    </row>
    <row r="61" spans="1:25" s="6" customFormat="1" ht="16.5" customHeight="1" x14ac:dyDescent="0.25">
      <c r="A61" s="158" t="s">
        <v>654</v>
      </c>
      <c r="B61" s="159"/>
      <c r="C61" s="160" t="s">
        <v>653</v>
      </c>
      <c r="D61" s="161"/>
      <c r="E61" s="161"/>
      <c r="F61" s="161"/>
      <c r="G61" s="162"/>
      <c r="H61" s="12" t="s">
        <v>9</v>
      </c>
      <c r="I61" s="11"/>
      <c r="J61" s="11"/>
      <c r="K61" s="29"/>
      <c r="L61" s="29"/>
      <c r="M61" s="113">
        <f t="shared" si="5"/>
        <v>0</v>
      </c>
      <c r="N61" s="113">
        <f t="shared" si="30"/>
        <v>0</v>
      </c>
      <c r="O61" s="113"/>
      <c r="P61" s="114">
        <f t="shared" si="39"/>
        <v>0</v>
      </c>
      <c r="Q61" s="114"/>
      <c r="R61" s="114">
        <f t="shared" si="40"/>
        <v>0</v>
      </c>
      <c r="S61" s="114"/>
      <c r="T61" s="114">
        <f t="shared" si="41"/>
        <v>0</v>
      </c>
      <c r="U61" s="114"/>
      <c r="V61" s="114">
        <f t="shared" si="42"/>
        <v>0</v>
      </c>
      <c r="W61" s="114"/>
      <c r="X61" s="113">
        <f t="shared" si="10"/>
        <v>0</v>
      </c>
      <c r="Y61" s="113"/>
    </row>
    <row r="62" spans="1:25" s="6" customFormat="1" ht="8.1" customHeight="1" x14ac:dyDescent="0.25">
      <c r="A62" s="158" t="s">
        <v>652</v>
      </c>
      <c r="B62" s="159"/>
      <c r="C62" s="160" t="s">
        <v>651</v>
      </c>
      <c r="D62" s="161"/>
      <c r="E62" s="161"/>
      <c r="F62" s="161"/>
      <c r="G62" s="162"/>
      <c r="H62" s="12" t="s">
        <v>9</v>
      </c>
      <c r="I62" s="11"/>
      <c r="J62" s="11"/>
      <c r="K62" s="29"/>
      <c r="L62" s="29"/>
      <c r="M62" s="113">
        <f t="shared" si="5"/>
        <v>0</v>
      </c>
      <c r="N62" s="113">
        <f t="shared" si="30"/>
        <v>0</v>
      </c>
      <c r="O62" s="113"/>
      <c r="P62" s="114">
        <f t="shared" si="39"/>
        <v>0</v>
      </c>
      <c r="Q62" s="114"/>
      <c r="R62" s="114">
        <f t="shared" si="40"/>
        <v>0</v>
      </c>
      <c r="S62" s="114"/>
      <c r="T62" s="114">
        <f t="shared" si="41"/>
        <v>0</v>
      </c>
      <c r="U62" s="114"/>
      <c r="V62" s="114">
        <f t="shared" si="42"/>
        <v>0</v>
      </c>
      <c r="W62" s="114"/>
      <c r="X62" s="113">
        <f t="shared" si="10"/>
        <v>0</v>
      </c>
      <c r="Y62" s="113"/>
    </row>
    <row r="63" spans="1:25" s="6" customFormat="1" ht="8.1" customHeight="1" x14ac:dyDescent="0.25">
      <c r="A63" s="158" t="s">
        <v>650</v>
      </c>
      <c r="B63" s="159"/>
      <c r="C63" s="160" t="s">
        <v>649</v>
      </c>
      <c r="D63" s="161"/>
      <c r="E63" s="161"/>
      <c r="F63" s="161"/>
      <c r="G63" s="162"/>
      <c r="H63" s="12" t="s">
        <v>9</v>
      </c>
      <c r="I63" s="11"/>
      <c r="J63" s="11"/>
      <c r="K63" s="29"/>
      <c r="L63" s="29"/>
      <c r="M63" s="113">
        <f t="shared" si="5"/>
        <v>0</v>
      </c>
      <c r="N63" s="113">
        <f t="shared" si="30"/>
        <v>0</v>
      </c>
      <c r="O63" s="113"/>
      <c r="P63" s="114">
        <f t="shared" si="39"/>
        <v>0</v>
      </c>
      <c r="Q63" s="114"/>
      <c r="R63" s="114">
        <f t="shared" si="40"/>
        <v>0</v>
      </c>
      <c r="S63" s="114"/>
      <c r="T63" s="114">
        <f t="shared" si="41"/>
        <v>0</v>
      </c>
      <c r="U63" s="114"/>
      <c r="V63" s="114">
        <f t="shared" si="42"/>
        <v>0</v>
      </c>
      <c r="W63" s="114"/>
      <c r="X63" s="113">
        <f t="shared" si="10"/>
        <v>0</v>
      </c>
      <c r="Y63" s="113"/>
    </row>
    <row r="64" spans="1:25" s="6" customFormat="1" ht="8.1" customHeight="1" x14ac:dyDescent="0.25">
      <c r="A64" s="158" t="s">
        <v>648</v>
      </c>
      <c r="B64" s="159"/>
      <c r="C64" s="160" t="s">
        <v>647</v>
      </c>
      <c r="D64" s="161"/>
      <c r="E64" s="161"/>
      <c r="F64" s="161"/>
      <c r="G64" s="162"/>
      <c r="H64" s="12" t="s">
        <v>9</v>
      </c>
      <c r="I64" s="11">
        <v>21.687530079999714</v>
      </c>
      <c r="J64" s="11">
        <v>21.687530079999714</v>
      </c>
      <c r="K64" s="35">
        <v>92.765000000000001</v>
      </c>
      <c r="L64" s="38">
        <f>K64*'[1]Пр 15 (произв)'!$J$13</f>
        <v>96.10454</v>
      </c>
      <c r="M64" s="113">
        <f t="shared" si="5"/>
        <v>99.948721599999999</v>
      </c>
      <c r="N64" s="113">
        <f t="shared" si="30"/>
        <v>103.94667046400001</v>
      </c>
      <c r="O64" s="113"/>
      <c r="P64" s="114">
        <f t="shared" si="39"/>
        <v>108.10453728256002</v>
      </c>
      <c r="Q64" s="114"/>
      <c r="R64" s="114">
        <f t="shared" si="40"/>
        <v>112.42871877386243</v>
      </c>
      <c r="S64" s="114"/>
      <c r="T64" s="114">
        <f t="shared" si="41"/>
        <v>116.92586752481692</v>
      </c>
      <c r="U64" s="114"/>
      <c r="V64" s="114">
        <f t="shared" si="42"/>
        <v>121.6029022258096</v>
      </c>
      <c r="W64" s="114"/>
      <c r="X64" s="113">
        <f t="shared" si="10"/>
        <v>563.00869627104896</v>
      </c>
      <c r="Y64" s="113"/>
    </row>
    <row r="65" spans="1:25" s="26" customFormat="1" ht="8.1" customHeight="1" x14ac:dyDescent="0.25">
      <c r="A65" s="219" t="s">
        <v>646</v>
      </c>
      <c r="B65" s="220"/>
      <c r="C65" s="268" t="s">
        <v>645</v>
      </c>
      <c r="D65" s="269"/>
      <c r="E65" s="269"/>
      <c r="F65" s="269"/>
      <c r="G65" s="270"/>
      <c r="H65" s="30" t="s">
        <v>9</v>
      </c>
      <c r="I65" s="32">
        <v>414.4988245799999</v>
      </c>
      <c r="J65" s="32">
        <v>442.08117407000003</v>
      </c>
      <c r="K65" s="45">
        <v>401.41399999999999</v>
      </c>
      <c r="L65" s="45">
        <f>275.68+85.294+71.717+21.707</f>
        <v>454.39799999999997</v>
      </c>
      <c r="M65" s="117">
        <f t="shared" si="5"/>
        <v>472.57391999999999</v>
      </c>
      <c r="N65" s="117">
        <f t="shared" si="30"/>
        <v>491.47687680000001</v>
      </c>
      <c r="O65" s="117"/>
      <c r="P65" s="117">
        <f t="shared" si="39"/>
        <v>511.13595187200002</v>
      </c>
      <c r="Q65" s="117"/>
      <c r="R65" s="117">
        <f t="shared" si="40"/>
        <v>531.58138994687999</v>
      </c>
      <c r="S65" s="117"/>
      <c r="T65" s="117">
        <f t="shared" si="41"/>
        <v>552.84464554475517</v>
      </c>
      <c r="U65" s="117"/>
      <c r="V65" s="117">
        <f t="shared" si="42"/>
        <v>574.95843136654537</v>
      </c>
      <c r="W65" s="117"/>
      <c r="X65" s="117">
        <f t="shared" si="10"/>
        <v>2661.9972955301805</v>
      </c>
      <c r="Y65" s="117"/>
    </row>
    <row r="66" spans="1:25" s="26" customFormat="1" ht="8.1" customHeight="1" x14ac:dyDescent="0.25">
      <c r="A66" s="219" t="s">
        <v>644</v>
      </c>
      <c r="B66" s="220"/>
      <c r="C66" s="268" t="s">
        <v>643</v>
      </c>
      <c r="D66" s="269"/>
      <c r="E66" s="269"/>
      <c r="F66" s="269"/>
      <c r="G66" s="270"/>
      <c r="H66" s="30" t="s">
        <v>9</v>
      </c>
      <c r="I66" s="32">
        <v>132.04165752</v>
      </c>
      <c r="J66" s="32">
        <v>139.46822922000001</v>
      </c>
      <c r="K66" s="45">
        <v>164.71199999999999</v>
      </c>
      <c r="L66" s="45">
        <f>30.992+143.852</f>
        <v>174.84399999999999</v>
      </c>
      <c r="M66" s="117">
        <f t="shared" si="5"/>
        <v>181.83776</v>
      </c>
      <c r="N66" s="117">
        <f t="shared" si="30"/>
        <v>189.11127040000002</v>
      </c>
      <c r="O66" s="117"/>
      <c r="P66" s="117">
        <f t="shared" si="39"/>
        <v>196.67572121600003</v>
      </c>
      <c r="Q66" s="117"/>
      <c r="R66" s="117">
        <f t="shared" si="40"/>
        <v>204.54275006464005</v>
      </c>
      <c r="S66" s="117"/>
      <c r="T66" s="117">
        <f t="shared" si="41"/>
        <v>212.72446006722566</v>
      </c>
      <c r="U66" s="117"/>
      <c r="V66" s="117">
        <f t="shared" si="42"/>
        <v>221.23343846991469</v>
      </c>
      <c r="W66" s="117"/>
      <c r="X66" s="117">
        <f t="shared" si="10"/>
        <v>1024.2876402177803</v>
      </c>
      <c r="Y66" s="117"/>
    </row>
    <row r="67" spans="1:25" s="26" customFormat="1" ht="8.1" customHeight="1" x14ac:dyDescent="0.25">
      <c r="A67" s="219" t="s">
        <v>642</v>
      </c>
      <c r="B67" s="220"/>
      <c r="C67" s="268" t="s">
        <v>641</v>
      </c>
      <c r="D67" s="269"/>
      <c r="E67" s="269"/>
      <c r="F67" s="269"/>
      <c r="G67" s="270"/>
      <c r="H67" s="30" t="s">
        <v>9</v>
      </c>
      <c r="I67" s="32">
        <v>17.62349906</v>
      </c>
      <c r="J67" s="32">
        <v>13.778116700000002</v>
      </c>
      <c r="K67" s="32">
        <v>20.103999999999999</v>
      </c>
      <c r="L67" s="32">
        <f>20.467+2.703</f>
        <v>23.169999999999998</v>
      </c>
      <c r="M67" s="117">
        <f t="shared" si="5"/>
        <v>24.096799999999998</v>
      </c>
      <c r="N67" s="117">
        <f t="shared" si="30"/>
        <v>25.060672</v>
      </c>
      <c r="O67" s="117"/>
      <c r="P67" s="117">
        <f t="shared" si="39"/>
        <v>26.063098880000002</v>
      </c>
      <c r="Q67" s="117"/>
      <c r="R67" s="117">
        <f t="shared" si="40"/>
        <v>27.105622835200002</v>
      </c>
      <c r="S67" s="117"/>
      <c r="T67" s="117">
        <f t="shared" si="41"/>
        <v>28.189847748608003</v>
      </c>
      <c r="U67" s="117"/>
      <c r="V67" s="117">
        <f t="shared" si="42"/>
        <v>29.317441658552323</v>
      </c>
      <c r="W67" s="117"/>
      <c r="X67" s="117">
        <f t="shared" si="10"/>
        <v>135.73668312236032</v>
      </c>
      <c r="Y67" s="117"/>
    </row>
    <row r="68" spans="1:25" s="6" customFormat="1" ht="8.1" customHeight="1" x14ac:dyDescent="0.25">
      <c r="A68" s="158" t="s">
        <v>40</v>
      </c>
      <c r="B68" s="159"/>
      <c r="C68" s="160" t="s">
        <v>640</v>
      </c>
      <c r="D68" s="161"/>
      <c r="E68" s="161"/>
      <c r="F68" s="161"/>
      <c r="G68" s="162"/>
      <c r="H68" s="12" t="s">
        <v>9</v>
      </c>
      <c r="I68" s="11">
        <v>16.248076559999998</v>
      </c>
      <c r="J68" s="11">
        <v>12.381655179999999</v>
      </c>
      <c r="K68" s="29">
        <v>19.100999999999999</v>
      </c>
      <c r="L68" s="38">
        <v>22.4</v>
      </c>
      <c r="M68" s="113">
        <f t="shared" si="5"/>
        <v>23.295999999999999</v>
      </c>
      <c r="N68" s="113">
        <f t="shared" si="30"/>
        <v>24.22784</v>
      </c>
      <c r="O68" s="113"/>
      <c r="P68" s="114">
        <f t="shared" si="39"/>
        <v>25.196953600000001</v>
      </c>
      <c r="Q68" s="114"/>
      <c r="R68" s="114">
        <f t="shared" si="40"/>
        <v>26.204831744</v>
      </c>
      <c r="S68" s="114"/>
      <c r="T68" s="114">
        <f t="shared" si="41"/>
        <v>27.253025013760002</v>
      </c>
      <c r="U68" s="114"/>
      <c r="V68" s="114">
        <f t="shared" si="42"/>
        <v>28.343146014310403</v>
      </c>
      <c r="W68" s="114"/>
      <c r="X68" s="113">
        <f t="shared" si="10"/>
        <v>131.22579637207042</v>
      </c>
      <c r="Y68" s="113"/>
    </row>
    <row r="69" spans="1:25" s="6" customFormat="1" ht="8.1" customHeight="1" x14ac:dyDescent="0.25">
      <c r="A69" s="158" t="s">
        <v>36</v>
      </c>
      <c r="B69" s="159"/>
      <c r="C69" s="160" t="s">
        <v>639</v>
      </c>
      <c r="D69" s="161"/>
      <c r="E69" s="161"/>
      <c r="F69" s="161"/>
      <c r="G69" s="162"/>
      <c r="H69" s="12" t="s">
        <v>9</v>
      </c>
      <c r="I69" s="11">
        <v>1.3754225000000004</v>
      </c>
      <c r="J69" s="11">
        <v>1.3964615200000001</v>
      </c>
      <c r="K69" s="11">
        <v>1.0030000000000001</v>
      </c>
      <c r="L69" s="38">
        <f>L67-L68</f>
        <v>0.76999999999999957</v>
      </c>
      <c r="M69" s="113">
        <f t="shared" si="5"/>
        <v>0.80079999999999962</v>
      </c>
      <c r="N69" s="113">
        <f t="shared" si="30"/>
        <v>0.83283199999999968</v>
      </c>
      <c r="O69" s="113"/>
      <c r="P69" s="114">
        <f t="shared" si="39"/>
        <v>0.86614527999999968</v>
      </c>
      <c r="Q69" s="114"/>
      <c r="R69" s="114">
        <f t="shared" si="40"/>
        <v>0.90079109119999967</v>
      </c>
      <c r="S69" s="114"/>
      <c r="T69" s="114">
        <f t="shared" si="41"/>
        <v>0.93682273484799972</v>
      </c>
      <c r="U69" s="114"/>
      <c r="V69" s="114">
        <f t="shared" si="42"/>
        <v>0.97429564424191972</v>
      </c>
      <c r="W69" s="114"/>
      <c r="X69" s="113">
        <f t="shared" si="10"/>
        <v>4.5108867502899184</v>
      </c>
      <c r="Y69" s="113"/>
    </row>
    <row r="70" spans="1:25" s="26" customFormat="1" ht="8.1" customHeight="1" x14ac:dyDescent="0.25">
      <c r="A70" s="219" t="s">
        <v>638</v>
      </c>
      <c r="B70" s="220"/>
      <c r="C70" s="268" t="s">
        <v>600</v>
      </c>
      <c r="D70" s="269"/>
      <c r="E70" s="269"/>
      <c r="F70" s="269"/>
      <c r="G70" s="270"/>
      <c r="H70" s="30" t="s">
        <v>9</v>
      </c>
      <c r="I70" s="45">
        <f t="shared" ref="I70:K70" si="43">I71+I72+I73</f>
        <v>0.56464268000000006</v>
      </c>
      <c r="J70" s="45">
        <f t="shared" si="43"/>
        <v>0.66170936999999996</v>
      </c>
      <c r="K70" s="45">
        <f t="shared" si="43"/>
        <v>41.827171163119978</v>
      </c>
      <c r="L70" s="45">
        <f>L35-L50-L59-L65-L66-L67-L74</f>
        <v>55.483385324992469</v>
      </c>
      <c r="M70" s="117">
        <f>SUM(M71:M73)</f>
        <v>0.50544</v>
      </c>
      <c r="N70" s="117">
        <f>N71+N72+N73</f>
        <v>0.52565760000000006</v>
      </c>
      <c r="O70" s="117">
        <f t="shared" ref="O70:Y70" si="44">O71+O72+O73</f>
        <v>0</v>
      </c>
      <c r="P70" s="117">
        <f t="shared" si="44"/>
        <v>0.54668390400000011</v>
      </c>
      <c r="Q70" s="117">
        <f t="shared" si="44"/>
        <v>0</v>
      </c>
      <c r="R70" s="117">
        <f t="shared" si="44"/>
        <v>0.56855126016000013</v>
      </c>
      <c r="S70" s="117">
        <f t="shared" si="44"/>
        <v>0</v>
      </c>
      <c r="T70" s="117">
        <f t="shared" si="44"/>
        <v>0.59129331056640011</v>
      </c>
      <c r="U70" s="117">
        <f t="shared" si="44"/>
        <v>0</v>
      </c>
      <c r="V70" s="117">
        <f t="shared" si="44"/>
        <v>0.61494504298905617</v>
      </c>
      <c r="W70" s="117">
        <f t="shared" si="44"/>
        <v>0</v>
      </c>
      <c r="X70" s="117">
        <f t="shared" si="44"/>
        <v>2.8471311177154561</v>
      </c>
      <c r="Y70" s="117">
        <f t="shared" si="44"/>
        <v>0</v>
      </c>
    </row>
    <row r="71" spans="1:25" s="6" customFormat="1" ht="8.1" customHeight="1" x14ac:dyDescent="0.25">
      <c r="A71" s="158" t="s">
        <v>637</v>
      </c>
      <c r="B71" s="159"/>
      <c r="C71" s="160" t="s">
        <v>636</v>
      </c>
      <c r="D71" s="161"/>
      <c r="E71" s="161"/>
      <c r="F71" s="161"/>
      <c r="G71" s="162"/>
      <c r="H71" s="12" t="s">
        <v>9</v>
      </c>
      <c r="I71" s="11"/>
      <c r="J71" s="11"/>
      <c r="K71" s="38"/>
      <c r="L71" s="38"/>
      <c r="M71" s="113">
        <f t="shared" si="5"/>
        <v>0</v>
      </c>
      <c r="N71" s="113">
        <f t="shared" si="30"/>
        <v>0</v>
      </c>
      <c r="O71" s="113"/>
      <c r="P71" s="114">
        <f t="shared" ref="P71:P73" si="45">N71*1.04</f>
        <v>0</v>
      </c>
      <c r="Q71" s="114"/>
      <c r="R71" s="114">
        <f t="shared" ref="R71:R73" si="46">P71*1.04</f>
        <v>0</v>
      </c>
      <c r="S71" s="114"/>
      <c r="T71" s="114">
        <f t="shared" ref="T71:T73" si="47">R71*1.04</f>
        <v>0</v>
      </c>
      <c r="U71" s="114"/>
      <c r="V71" s="114">
        <f t="shared" ref="V71:V73" si="48">T71*1.04</f>
        <v>0</v>
      </c>
      <c r="W71" s="114"/>
      <c r="X71" s="113">
        <f t="shared" si="10"/>
        <v>0</v>
      </c>
      <c r="Y71" s="113"/>
    </row>
    <row r="72" spans="1:25" s="6" customFormat="1" ht="8.1" customHeight="1" x14ac:dyDescent="0.25">
      <c r="A72" s="158" t="s">
        <v>635</v>
      </c>
      <c r="B72" s="159"/>
      <c r="C72" s="160" t="s">
        <v>634</v>
      </c>
      <c r="D72" s="161"/>
      <c r="E72" s="161"/>
      <c r="F72" s="161"/>
      <c r="G72" s="162"/>
      <c r="H72" s="12" t="s">
        <v>9</v>
      </c>
      <c r="I72" s="11">
        <v>0.56464268000000006</v>
      </c>
      <c r="J72" s="11">
        <v>0.66170936999999996</v>
      </c>
      <c r="K72" s="38">
        <v>0.68857120999999999</v>
      </c>
      <c r="L72" s="38">
        <f>0.2+0.123+0.163</f>
        <v>0.48599999999999999</v>
      </c>
      <c r="M72" s="113">
        <f t="shared" si="5"/>
        <v>0.50544</v>
      </c>
      <c r="N72" s="113">
        <f t="shared" si="30"/>
        <v>0.52565760000000006</v>
      </c>
      <c r="O72" s="113"/>
      <c r="P72" s="114">
        <f t="shared" si="45"/>
        <v>0.54668390400000011</v>
      </c>
      <c r="Q72" s="114"/>
      <c r="R72" s="114">
        <f t="shared" si="46"/>
        <v>0.56855126016000013</v>
      </c>
      <c r="S72" s="114"/>
      <c r="T72" s="114">
        <f t="shared" si="47"/>
        <v>0.59129331056640011</v>
      </c>
      <c r="U72" s="114"/>
      <c r="V72" s="114">
        <f t="shared" si="48"/>
        <v>0.61494504298905617</v>
      </c>
      <c r="W72" s="114"/>
      <c r="X72" s="113">
        <f t="shared" si="10"/>
        <v>2.8471311177154561</v>
      </c>
      <c r="Y72" s="113"/>
    </row>
    <row r="73" spans="1:25" s="6" customFormat="1" ht="9" thickBot="1" x14ac:dyDescent="0.3">
      <c r="A73" s="153" t="s">
        <v>633</v>
      </c>
      <c r="B73" s="154"/>
      <c r="C73" s="155" t="s">
        <v>632</v>
      </c>
      <c r="D73" s="156"/>
      <c r="E73" s="156"/>
      <c r="F73" s="156"/>
      <c r="G73" s="157"/>
      <c r="H73" s="59" t="s">
        <v>9</v>
      </c>
      <c r="I73" s="58"/>
      <c r="J73" s="58"/>
      <c r="K73" s="63">
        <v>41.138599953119979</v>
      </c>
      <c r="L73" s="38"/>
      <c r="M73" s="113">
        <f t="shared" si="5"/>
        <v>0</v>
      </c>
      <c r="N73" s="113">
        <f t="shared" si="30"/>
        <v>0</v>
      </c>
      <c r="O73" s="113"/>
      <c r="P73" s="114">
        <f t="shared" si="45"/>
        <v>0</v>
      </c>
      <c r="Q73" s="114"/>
      <c r="R73" s="114">
        <f t="shared" si="46"/>
        <v>0</v>
      </c>
      <c r="S73" s="114"/>
      <c r="T73" s="114">
        <f t="shared" si="47"/>
        <v>0</v>
      </c>
      <c r="U73" s="114"/>
      <c r="V73" s="114">
        <f t="shared" si="48"/>
        <v>0</v>
      </c>
      <c r="W73" s="114"/>
      <c r="X73" s="113">
        <f t="shared" si="10"/>
        <v>0</v>
      </c>
      <c r="Y73" s="113"/>
    </row>
    <row r="74" spans="1:25" s="26" customFormat="1" ht="9.75" customHeight="1" x14ac:dyDescent="0.25">
      <c r="A74" s="263" t="s">
        <v>631</v>
      </c>
      <c r="B74" s="264"/>
      <c r="C74" s="265" t="s">
        <v>27</v>
      </c>
      <c r="D74" s="266"/>
      <c r="E74" s="266"/>
      <c r="F74" s="266"/>
      <c r="G74" s="267"/>
      <c r="H74" s="62" t="s">
        <v>9</v>
      </c>
      <c r="I74" s="61">
        <f t="shared" ref="I74:K74" si="49">SUM(I75:I77)</f>
        <v>269.33941800000002</v>
      </c>
      <c r="J74" s="61">
        <f t="shared" si="49"/>
        <v>296.32141799999999</v>
      </c>
      <c r="K74" s="61">
        <f t="shared" si="49"/>
        <v>257.05682883688002</v>
      </c>
      <c r="L74" s="61">
        <f>SUM(L75:L77)</f>
        <v>287.65107467500764</v>
      </c>
      <c r="M74" s="118">
        <f>SUM(M75:M77)</f>
        <v>299.15711766200792</v>
      </c>
      <c r="N74" s="118">
        <f t="shared" ref="N74:Y74" si="50">SUM(N75:N77)</f>
        <v>311.12340236848826</v>
      </c>
      <c r="O74" s="118">
        <f t="shared" si="50"/>
        <v>0</v>
      </c>
      <c r="P74" s="118">
        <f t="shared" si="50"/>
        <v>323.5683384632278</v>
      </c>
      <c r="Q74" s="118">
        <f t="shared" si="50"/>
        <v>0</v>
      </c>
      <c r="R74" s="118">
        <f t="shared" si="50"/>
        <v>336.51107200175699</v>
      </c>
      <c r="S74" s="118">
        <f t="shared" si="50"/>
        <v>0</v>
      </c>
      <c r="T74" s="118">
        <f t="shared" si="50"/>
        <v>349.97151488182726</v>
      </c>
      <c r="U74" s="118">
        <f t="shared" si="50"/>
        <v>0</v>
      </c>
      <c r="V74" s="118">
        <f t="shared" si="50"/>
        <v>363.97037547710033</v>
      </c>
      <c r="W74" s="118">
        <f t="shared" si="50"/>
        <v>0</v>
      </c>
      <c r="X74" s="118">
        <f t="shared" si="50"/>
        <v>1685.1447031924006</v>
      </c>
      <c r="Y74" s="118">
        <f t="shared" si="50"/>
        <v>0</v>
      </c>
    </row>
    <row r="75" spans="1:25" s="6" customFormat="1" ht="8.1" customHeight="1" x14ac:dyDescent="0.25">
      <c r="A75" s="158" t="s">
        <v>630</v>
      </c>
      <c r="B75" s="159"/>
      <c r="C75" s="160" t="s">
        <v>629</v>
      </c>
      <c r="D75" s="161"/>
      <c r="E75" s="161"/>
      <c r="F75" s="161"/>
      <c r="G75" s="162"/>
      <c r="H75" s="12" t="s">
        <v>9</v>
      </c>
      <c r="I75" s="11">
        <v>0.66170899999999999</v>
      </c>
      <c r="J75" s="11">
        <v>0.66170899999999999</v>
      </c>
      <c r="K75" s="60">
        <v>8.25</v>
      </c>
      <c r="L75" s="38">
        <v>0</v>
      </c>
      <c r="M75" s="113">
        <f t="shared" si="5"/>
        <v>0</v>
      </c>
      <c r="N75" s="113">
        <f t="shared" si="30"/>
        <v>0</v>
      </c>
      <c r="O75" s="113"/>
      <c r="P75" s="114">
        <f t="shared" ref="P75:P77" si="51">N75*1.04</f>
        <v>0</v>
      </c>
      <c r="Q75" s="114"/>
      <c r="R75" s="114">
        <f t="shared" ref="R75:R77" si="52">P75*1.04</f>
        <v>0</v>
      </c>
      <c r="S75" s="114"/>
      <c r="T75" s="114">
        <f t="shared" ref="T75:T77" si="53">R75*1.04</f>
        <v>0</v>
      </c>
      <c r="U75" s="114"/>
      <c r="V75" s="114">
        <f t="shared" ref="V75:V77" si="54">T75*1.04</f>
        <v>0</v>
      </c>
      <c r="W75" s="114"/>
      <c r="X75" s="113">
        <f t="shared" si="10"/>
        <v>0</v>
      </c>
      <c r="Y75" s="113"/>
    </row>
    <row r="76" spans="1:25" s="6" customFormat="1" ht="8.1" customHeight="1" x14ac:dyDescent="0.25">
      <c r="A76" s="158" t="s">
        <v>628</v>
      </c>
      <c r="B76" s="159"/>
      <c r="C76" s="160" t="s">
        <v>627</v>
      </c>
      <c r="D76" s="161"/>
      <c r="E76" s="161"/>
      <c r="F76" s="161"/>
      <c r="G76" s="162"/>
      <c r="H76" s="12" t="s">
        <v>9</v>
      </c>
      <c r="I76" s="11">
        <v>0.66170899999999999</v>
      </c>
      <c r="J76" s="11">
        <v>0.66170899999999999</v>
      </c>
      <c r="K76" s="60">
        <v>6.8288368799999995E-3</v>
      </c>
      <c r="L76" s="38">
        <f>K76*'[1]Пр 15 (произв)'!$J$13</f>
        <v>7.0746750076799998E-3</v>
      </c>
      <c r="M76" s="113">
        <f t="shared" si="5"/>
        <v>7.3576620079872004E-3</v>
      </c>
      <c r="N76" s="113">
        <f t="shared" si="30"/>
        <v>7.6519684883066888E-3</v>
      </c>
      <c r="O76" s="113"/>
      <c r="P76" s="114">
        <f t="shared" si="51"/>
        <v>7.9580472278389571E-3</v>
      </c>
      <c r="Q76" s="114"/>
      <c r="R76" s="114">
        <f t="shared" si="52"/>
        <v>8.2763691169525158E-3</v>
      </c>
      <c r="S76" s="114"/>
      <c r="T76" s="114">
        <f t="shared" si="53"/>
        <v>8.6074238816306169E-3</v>
      </c>
      <c r="U76" s="114"/>
      <c r="V76" s="114">
        <f t="shared" si="54"/>
        <v>8.9517208368958424E-3</v>
      </c>
      <c r="W76" s="114"/>
      <c r="X76" s="113">
        <f t="shared" si="10"/>
        <v>4.1445529551624623E-2</v>
      </c>
      <c r="Y76" s="113"/>
    </row>
    <row r="77" spans="1:25" s="6" customFormat="1" ht="9" thickBot="1" x14ac:dyDescent="0.3">
      <c r="A77" s="153" t="s">
        <v>626</v>
      </c>
      <c r="B77" s="154"/>
      <c r="C77" s="155" t="s">
        <v>625</v>
      </c>
      <c r="D77" s="156"/>
      <c r="E77" s="156"/>
      <c r="F77" s="156"/>
      <c r="G77" s="157"/>
      <c r="H77" s="15" t="s">
        <v>9</v>
      </c>
      <c r="I77" s="8">
        <v>268.01600000000002</v>
      </c>
      <c r="J77" s="8">
        <v>294.99799999999999</v>
      </c>
      <c r="K77" s="60">
        <v>248.8</v>
      </c>
      <c r="L77" s="38">
        <f>325.018-9.937-27.437</f>
        <v>287.64399999999995</v>
      </c>
      <c r="M77" s="113">
        <f t="shared" si="5"/>
        <v>299.14975999999996</v>
      </c>
      <c r="N77" s="113">
        <f t="shared" si="30"/>
        <v>311.11575039999997</v>
      </c>
      <c r="O77" s="113"/>
      <c r="P77" s="114">
        <f t="shared" si="51"/>
        <v>323.56038041599999</v>
      </c>
      <c r="Q77" s="114"/>
      <c r="R77" s="114">
        <f t="shared" si="52"/>
        <v>336.50279563264002</v>
      </c>
      <c r="S77" s="114"/>
      <c r="T77" s="114">
        <f t="shared" si="53"/>
        <v>349.96290745794562</v>
      </c>
      <c r="U77" s="114"/>
      <c r="V77" s="114">
        <f t="shared" si="54"/>
        <v>363.96142375626346</v>
      </c>
      <c r="W77" s="114"/>
      <c r="X77" s="113">
        <f t="shared" si="10"/>
        <v>1685.103257662849</v>
      </c>
      <c r="Y77" s="113"/>
    </row>
    <row r="78" spans="1:25" s="26" customFormat="1" ht="9" customHeight="1" x14ac:dyDescent="0.25">
      <c r="A78" s="250" t="s">
        <v>28</v>
      </c>
      <c r="B78" s="251"/>
      <c r="C78" s="252" t="s">
        <v>624</v>
      </c>
      <c r="D78" s="253"/>
      <c r="E78" s="253"/>
      <c r="F78" s="253"/>
      <c r="G78" s="254"/>
      <c r="H78" s="55" t="s">
        <v>9</v>
      </c>
      <c r="I78" s="54">
        <f t="shared" ref="I78:K78" si="55">I20-I35</f>
        <v>-74.637529689999383</v>
      </c>
      <c r="J78" s="54">
        <f t="shared" si="55"/>
        <v>-124.1793272299999</v>
      </c>
      <c r="K78" s="54">
        <f t="shared" si="55"/>
        <v>35.553350249963842</v>
      </c>
      <c r="L78" s="54">
        <f t="shared" ref="L78:M78" si="56">L20-L35</f>
        <v>9.5</v>
      </c>
      <c r="M78" s="112">
        <f t="shared" si="56"/>
        <v>67.077280737991714</v>
      </c>
      <c r="N78" s="112">
        <f>N20-N35</f>
        <v>69.760371967511674</v>
      </c>
      <c r="O78" s="112">
        <f t="shared" ref="O78:Y78" si="57">O20-O35</f>
        <v>0</v>
      </c>
      <c r="P78" s="112">
        <f t="shared" si="57"/>
        <v>72.550786846212304</v>
      </c>
      <c r="Q78" s="112">
        <f t="shared" si="57"/>
        <v>0</v>
      </c>
      <c r="R78" s="112">
        <f t="shared" si="57"/>
        <v>75.452818320060942</v>
      </c>
      <c r="S78" s="112">
        <f t="shared" si="57"/>
        <v>0</v>
      </c>
      <c r="T78" s="112">
        <f t="shared" si="57"/>
        <v>78.470931052863307</v>
      </c>
      <c r="U78" s="112">
        <f t="shared" si="57"/>
        <v>0</v>
      </c>
      <c r="V78" s="112">
        <f t="shared" si="57"/>
        <v>81.609768294978039</v>
      </c>
      <c r="W78" s="112">
        <f t="shared" si="57"/>
        <v>0</v>
      </c>
      <c r="X78" s="112">
        <f t="shared" si="57"/>
        <v>377.84467648162536</v>
      </c>
      <c r="Y78" s="112">
        <f t="shared" si="57"/>
        <v>0</v>
      </c>
    </row>
    <row r="79" spans="1:25" s="6" customFormat="1" ht="8.1" customHeight="1" x14ac:dyDescent="0.25">
      <c r="A79" s="158" t="s">
        <v>26</v>
      </c>
      <c r="B79" s="159"/>
      <c r="C79" s="163" t="s">
        <v>507</v>
      </c>
      <c r="D79" s="164"/>
      <c r="E79" s="164"/>
      <c r="F79" s="164"/>
      <c r="G79" s="165"/>
      <c r="H79" s="12" t="s">
        <v>9</v>
      </c>
      <c r="I79" s="11">
        <v>-103.02800000000001</v>
      </c>
      <c r="J79" s="11">
        <v>-88.819182719999958</v>
      </c>
      <c r="K79" s="11">
        <v>-32.268883560000063</v>
      </c>
      <c r="L79" s="11">
        <f t="shared" ref="L79:Y79" si="58">L82</f>
        <v>-51.500000000000114</v>
      </c>
      <c r="M79" s="113">
        <f t="shared" si="58"/>
        <v>-53.560000000000059</v>
      </c>
      <c r="N79" s="113">
        <f t="shared" si="58"/>
        <v>-55.702400000000011</v>
      </c>
      <c r="O79" s="113">
        <f t="shared" si="58"/>
        <v>0</v>
      </c>
      <c r="P79" s="113">
        <f t="shared" si="58"/>
        <v>-57.930495999999948</v>
      </c>
      <c r="Q79" s="113">
        <f t="shared" si="58"/>
        <v>0</v>
      </c>
      <c r="R79" s="113">
        <f t="shared" si="58"/>
        <v>-60.247715839999955</v>
      </c>
      <c r="S79" s="113">
        <f t="shared" si="58"/>
        <v>0</v>
      </c>
      <c r="T79" s="113">
        <f t="shared" si="58"/>
        <v>-62.657624473599981</v>
      </c>
      <c r="U79" s="113">
        <f t="shared" si="58"/>
        <v>0</v>
      </c>
      <c r="V79" s="113">
        <f t="shared" si="58"/>
        <v>-65.163929452544153</v>
      </c>
      <c r="W79" s="113">
        <f t="shared" si="58"/>
        <v>0</v>
      </c>
      <c r="X79" s="113">
        <f t="shared" si="10"/>
        <v>-301.70216576614405</v>
      </c>
      <c r="Y79" s="113">
        <f t="shared" si="58"/>
        <v>0</v>
      </c>
    </row>
    <row r="80" spans="1:25" s="6" customFormat="1" ht="16.5" customHeight="1" x14ac:dyDescent="0.25">
      <c r="A80" s="158" t="s">
        <v>24</v>
      </c>
      <c r="B80" s="159"/>
      <c r="C80" s="160" t="s">
        <v>80</v>
      </c>
      <c r="D80" s="161"/>
      <c r="E80" s="161"/>
      <c r="F80" s="161"/>
      <c r="G80" s="162"/>
      <c r="H80" s="12" t="s">
        <v>9</v>
      </c>
      <c r="I80" s="29"/>
      <c r="J80" s="38"/>
      <c r="K80" s="38"/>
      <c r="L80" s="38"/>
      <c r="M80" s="113"/>
      <c r="N80" s="113"/>
      <c r="O80" s="113"/>
      <c r="P80" s="114"/>
      <c r="Q80" s="114"/>
      <c r="R80" s="114"/>
      <c r="S80" s="114"/>
      <c r="T80" s="114"/>
      <c r="U80" s="114"/>
      <c r="V80" s="114"/>
      <c r="W80" s="114"/>
      <c r="X80" s="113">
        <f t="shared" si="10"/>
        <v>0</v>
      </c>
      <c r="Y80" s="113"/>
    </row>
    <row r="81" spans="1:25" s="6" customFormat="1" ht="16.5" customHeight="1" x14ac:dyDescent="0.25">
      <c r="A81" s="158" t="s">
        <v>22</v>
      </c>
      <c r="B81" s="159"/>
      <c r="C81" s="160" t="s">
        <v>79</v>
      </c>
      <c r="D81" s="161"/>
      <c r="E81" s="161"/>
      <c r="F81" s="161"/>
      <c r="G81" s="162"/>
      <c r="H81" s="12" t="s">
        <v>9</v>
      </c>
      <c r="I81" s="29"/>
      <c r="J81" s="38"/>
      <c r="K81" s="38"/>
      <c r="L81" s="38"/>
      <c r="M81" s="113"/>
      <c r="N81" s="113"/>
      <c r="O81" s="113"/>
      <c r="P81" s="114"/>
      <c r="Q81" s="114"/>
      <c r="R81" s="114"/>
      <c r="S81" s="114"/>
      <c r="T81" s="114"/>
      <c r="U81" s="114"/>
      <c r="V81" s="114"/>
      <c r="W81" s="114"/>
      <c r="X81" s="113">
        <f t="shared" si="10"/>
        <v>0</v>
      </c>
      <c r="Y81" s="113"/>
    </row>
    <row r="82" spans="1:25" s="6" customFormat="1" ht="16.5" customHeight="1" x14ac:dyDescent="0.25">
      <c r="A82" s="158" t="s">
        <v>20</v>
      </c>
      <c r="B82" s="159"/>
      <c r="C82" s="160" t="s">
        <v>77</v>
      </c>
      <c r="D82" s="161"/>
      <c r="E82" s="161"/>
      <c r="F82" s="161"/>
      <c r="G82" s="162"/>
      <c r="H82" s="12" t="s">
        <v>9</v>
      </c>
      <c r="I82" s="29">
        <v>-103.02800000000001</v>
      </c>
      <c r="J82" s="38">
        <v>-88.819182719999958</v>
      </c>
      <c r="K82" s="38">
        <v>-32.268883560000063</v>
      </c>
      <c r="L82" s="38">
        <f>L24-L39</f>
        <v>-51.500000000000114</v>
      </c>
      <c r="M82" s="113">
        <f>M24-M39</f>
        <v>-53.560000000000059</v>
      </c>
      <c r="N82" s="113">
        <f t="shared" ref="N82:Y82" si="59">N24-N39</f>
        <v>-55.702400000000011</v>
      </c>
      <c r="O82" s="113">
        <f t="shared" si="59"/>
        <v>0</v>
      </c>
      <c r="P82" s="114">
        <f t="shared" si="59"/>
        <v>-57.930495999999948</v>
      </c>
      <c r="Q82" s="114">
        <f t="shared" si="59"/>
        <v>0</v>
      </c>
      <c r="R82" s="114">
        <f t="shared" si="59"/>
        <v>-60.247715839999955</v>
      </c>
      <c r="S82" s="114">
        <f t="shared" si="59"/>
        <v>0</v>
      </c>
      <c r="T82" s="114">
        <f t="shared" si="59"/>
        <v>-62.657624473599981</v>
      </c>
      <c r="U82" s="114">
        <f t="shared" si="59"/>
        <v>0</v>
      </c>
      <c r="V82" s="114">
        <f t="shared" si="59"/>
        <v>-65.163929452544153</v>
      </c>
      <c r="W82" s="114">
        <f t="shared" si="59"/>
        <v>0</v>
      </c>
      <c r="X82" s="113">
        <f t="shared" si="10"/>
        <v>-301.70216576614405</v>
      </c>
      <c r="Y82" s="113">
        <f t="shared" si="59"/>
        <v>0</v>
      </c>
    </row>
    <row r="83" spans="1:25" s="6" customFormat="1" ht="8.1" customHeight="1" x14ac:dyDescent="0.25">
      <c r="A83" s="158" t="s">
        <v>18</v>
      </c>
      <c r="B83" s="159"/>
      <c r="C83" s="163" t="s">
        <v>502</v>
      </c>
      <c r="D83" s="164"/>
      <c r="E83" s="164"/>
      <c r="F83" s="164"/>
      <c r="G83" s="165"/>
      <c r="H83" s="12" t="s">
        <v>9</v>
      </c>
      <c r="I83" s="29">
        <v>51.463999999999999</v>
      </c>
      <c r="J83" s="38">
        <v>-9.7379046500000186</v>
      </c>
      <c r="K83" s="38">
        <v>59.333443519999946</v>
      </c>
      <c r="L83" s="38">
        <f t="shared" ref="L83:M83" si="60">L25-L40</f>
        <v>96.885999999999967</v>
      </c>
      <c r="M83" s="113">
        <f t="shared" si="60"/>
        <v>100.76143999999999</v>
      </c>
      <c r="N83" s="113">
        <f t="shared" ref="N83:Y83" si="61">N25-N40</f>
        <v>104.79189759999997</v>
      </c>
      <c r="O83" s="113">
        <f t="shared" si="61"/>
        <v>0</v>
      </c>
      <c r="P83" s="114">
        <f t="shared" si="61"/>
        <v>108.98357350399999</v>
      </c>
      <c r="Q83" s="114">
        <f t="shared" si="61"/>
        <v>0</v>
      </c>
      <c r="R83" s="114">
        <f t="shared" si="61"/>
        <v>113.3429164441601</v>
      </c>
      <c r="S83" s="114">
        <f t="shared" si="61"/>
        <v>0</v>
      </c>
      <c r="T83" s="114">
        <f t="shared" si="61"/>
        <v>117.87663310192659</v>
      </c>
      <c r="U83" s="114">
        <f t="shared" si="61"/>
        <v>0</v>
      </c>
      <c r="V83" s="114">
        <f t="shared" si="61"/>
        <v>122.59169842600363</v>
      </c>
      <c r="W83" s="114">
        <f t="shared" si="61"/>
        <v>0</v>
      </c>
      <c r="X83" s="113">
        <f t="shared" si="10"/>
        <v>567.58671907609028</v>
      </c>
      <c r="Y83" s="113">
        <f t="shared" si="61"/>
        <v>0</v>
      </c>
    </row>
    <row r="84" spans="1:25" s="6" customFormat="1" ht="8.1" customHeight="1" x14ac:dyDescent="0.25">
      <c r="A84" s="158" t="s">
        <v>623</v>
      </c>
      <c r="B84" s="159"/>
      <c r="C84" s="163" t="s">
        <v>500</v>
      </c>
      <c r="D84" s="164"/>
      <c r="E84" s="164"/>
      <c r="F84" s="164"/>
      <c r="G84" s="165"/>
      <c r="H84" s="12" t="s">
        <v>9</v>
      </c>
      <c r="I84" s="38"/>
      <c r="J84" s="38"/>
      <c r="K84" s="38"/>
      <c r="L84" s="38"/>
      <c r="M84" s="113"/>
      <c r="N84" s="113"/>
      <c r="O84" s="113"/>
      <c r="P84" s="114"/>
      <c r="Q84" s="114"/>
      <c r="R84" s="114"/>
      <c r="S84" s="114"/>
      <c r="T84" s="114"/>
      <c r="U84" s="114"/>
      <c r="V84" s="114"/>
      <c r="W84" s="114"/>
      <c r="X84" s="113">
        <f t="shared" si="10"/>
        <v>0</v>
      </c>
      <c r="Y84" s="113"/>
    </row>
    <row r="85" spans="1:25" s="6" customFormat="1" ht="8.1" customHeight="1" x14ac:dyDescent="0.25">
      <c r="A85" s="158" t="s">
        <v>622</v>
      </c>
      <c r="B85" s="159"/>
      <c r="C85" s="163" t="s">
        <v>498</v>
      </c>
      <c r="D85" s="164"/>
      <c r="E85" s="164"/>
      <c r="F85" s="164"/>
      <c r="G85" s="165"/>
      <c r="H85" s="12" t="s">
        <v>9</v>
      </c>
      <c r="I85" s="29"/>
      <c r="J85" s="38"/>
      <c r="K85" s="38"/>
      <c r="L85" s="38"/>
      <c r="M85" s="113"/>
      <c r="N85" s="113"/>
      <c r="O85" s="113"/>
      <c r="P85" s="114"/>
      <c r="Q85" s="114"/>
      <c r="R85" s="114"/>
      <c r="S85" s="114"/>
      <c r="T85" s="114"/>
      <c r="U85" s="114"/>
      <c r="V85" s="114"/>
      <c r="W85" s="114"/>
      <c r="X85" s="113">
        <f t="shared" si="10"/>
        <v>0</v>
      </c>
      <c r="Y85" s="113"/>
    </row>
    <row r="86" spans="1:25" s="6" customFormat="1" ht="8.1" customHeight="1" x14ac:dyDescent="0.25">
      <c r="A86" s="158" t="s">
        <v>621</v>
      </c>
      <c r="B86" s="159"/>
      <c r="C86" s="163" t="s">
        <v>496</v>
      </c>
      <c r="D86" s="164"/>
      <c r="E86" s="164"/>
      <c r="F86" s="164"/>
      <c r="G86" s="165"/>
      <c r="H86" s="12" t="s">
        <v>9</v>
      </c>
      <c r="I86" s="11">
        <v>-0.19963674000000001</v>
      </c>
      <c r="J86" s="38">
        <v>-0.54115238999999993</v>
      </c>
      <c r="K86" s="38">
        <v>-1.5839299400359999</v>
      </c>
      <c r="L86" s="38">
        <f>L28-L43</f>
        <v>0.35499999999999976</v>
      </c>
      <c r="M86" s="113">
        <f>M28-M43</f>
        <v>0.36919999999999975</v>
      </c>
      <c r="N86" s="113">
        <f t="shared" ref="N86:Y86" si="62">N28-N43</f>
        <v>0.38396799999999986</v>
      </c>
      <c r="O86" s="113">
        <f t="shared" si="62"/>
        <v>0</v>
      </c>
      <c r="P86" s="114">
        <f t="shared" si="62"/>
        <v>0.39932671999999991</v>
      </c>
      <c r="Q86" s="114">
        <f t="shared" si="62"/>
        <v>0</v>
      </c>
      <c r="R86" s="114">
        <f t="shared" si="62"/>
        <v>0.41529978880000007</v>
      </c>
      <c r="S86" s="114">
        <f t="shared" si="62"/>
        <v>0</v>
      </c>
      <c r="T86" s="114">
        <f t="shared" si="62"/>
        <v>0.43191178035200029</v>
      </c>
      <c r="U86" s="114">
        <f t="shared" si="62"/>
        <v>0</v>
      </c>
      <c r="V86" s="114">
        <f t="shared" si="62"/>
        <v>0.44918825156608033</v>
      </c>
      <c r="W86" s="114">
        <f t="shared" si="62"/>
        <v>0</v>
      </c>
      <c r="X86" s="113">
        <f t="shared" ref="X86:X92" si="63">N86+P86+R86+T86+V86</f>
        <v>2.0796945407180805</v>
      </c>
      <c r="Y86" s="113">
        <f t="shared" si="62"/>
        <v>0</v>
      </c>
    </row>
    <row r="87" spans="1:25" s="6" customFormat="1" ht="8.1" customHeight="1" x14ac:dyDescent="0.25">
      <c r="A87" s="158" t="s">
        <v>620</v>
      </c>
      <c r="B87" s="159"/>
      <c r="C87" s="163" t="s">
        <v>494</v>
      </c>
      <c r="D87" s="164"/>
      <c r="E87" s="164"/>
      <c r="F87" s="164"/>
      <c r="G87" s="165"/>
      <c r="H87" s="12" t="s">
        <v>9</v>
      </c>
      <c r="I87" s="29"/>
      <c r="J87" s="38"/>
      <c r="K87" s="38"/>
      <c r="L87" s="38"/>
      <c r="M87" s="113"/>
      <c r="N87" s="113"/>
      <c r="O87" s="113"/>
      <c r="P87" s="114"/>
      <c r="Q87" s="114"/>
      <c r="R87" s="114"/>
      <c r="S87" s="114"/>
      <c r="T87" s="114"/>
      <c r="U87" s="114"/>
      <c r="V87" s="114"/>
      <c r="W87" s="114"/>
      <c r="X87" s="113">
        <f t="shared" si="63"/>
        <v>0</v>
      </c>
      <c r="Y87" s="113"/>
    </row>
    <row r="88" spans="1:25" s="6" customFormat="1" ht="8.1" customHeight="1" x14ac:dyDescent="0.25">
      <c r="A88" s="158" t="s">
        <v>619</v>
      </c>
      <c r="B88" s="159"/>
      <c r="C88" s="163" t="s">
        <v>492</v>
      </c>
      <c r="D88" s="164"/>
      <c r="E88" s="164"/>
      <c r="F88" s="164"/>
      <c r="G88" s="165"/>
      <c r="H88" s="12" t="s">
        <v>9</v>
      </c>
      <c r="I88" s="29"/>
      <c r="J88" s="38"/>
      <c r="K88" s="38"/>
      <c r="L88" s="38"/>
      <c r="M88" s="113"/>
      <c r="N88" s="113"/>
      <c r="O88" s="113"/>
      <c r="P88" s="114"/>
      <c r="Q88" s="114"/>
      <c r="R88" s="114"/>
      <c r="S88" s="114"/>
      <c r="T88" s="114"/>
      <c r="U88" s="114"/>
      <c r="V88" s="114"/>
      <c r="W88" s="114"/>
      <c r="X88" s="113">
        <f t="shared" si="63"/>
        <v>0</v>
      </c>
      <c r="Y88" s="113"/>
    </row>
    <row r="89" spans="1:25" s="6" customFormat="1" ht="16.5" customHeight="1" x14ac:dyDescent="0.25">
      <c r="A89" s="158" t="s">
        <v>618</v>
      </c>
      <c r="B89" s="159"/>
      <c r="C89" s="163" t="s">
        <v>490</v>
      </c>
      <c r="D89" s="164"/>
      <c r="E89" s="164"/>
      <c r="F89" s="164"/>
      <c r="G89" s="165"/>
      <c r="H89" s="12" t="s">
        <v>9</v>
      </c>
      <c r="I89" s="29"/>
      <c r="J89" s="38"/>
      <c r="K89" s="38"/>
      <c r="L89" s="38"/>
      <c r="M89" s="113"/>
      <c r="N89" s="113"/>
      <c r="O89" s="113"/>
      <c r="P89" s="114"/>
      <c r="Q89" s="114"/>
      <c r="R89" s="114"/>
      <c r="S89" s="114"/>
      <c r="T89" s="114"/>
      <c r="U89" s="114"/>
      <c r="V89" s="114"/>
      <c r="W89" s="114"/>
      <c r="X89" s="113">
        <f t="shared" si="63"/>
        <v>0</v>
      </c>
      <c r="Y89" s="113"/>
    </row>
    <row r="90" spans="1:25" s="6" customFormat="1" ht="8.1" customHeight="1" x14ac:dyDescent="0.25">
      <c r="A90" s="158" t="s">
        <v>617</v>
      </c>
      <c r="B90" s="159"/>
      <c r="C90" s="160" t="s">
        <v>63</v>
      </c>
      <c r="D90" s="161"/>
      <c r="E90" s="161"/>
      <c r="F90" s="161"/>
      <c r="G90" s="162"/>
      <c r="H90" s="12" t="s">
        <v>9</v>
      </c>
      <c r="I90" s="29"/>
      <c r="J90" s="38"/>
      <c r="K90" s="38"/>
      <c r="L90" s="38"/>
      <c r="M90" s="113"/>
      <c r="N90" s="113"/>
      <c r="O90" s="113"/>
      <c r="P90" s="114"/>
      <c r="Q90" s="114"/>
      <c r="R90" s="114"/>
      <c r="S90" s="114"/>
      <c r="T90" s="114"/>
      <c r="U90" s="114"/>
      <c r="V90" s="114"/>
      <c r="W90" s="114"/>
      <c r="X90" s="113">
        <f t="shared" si="63"/>
        <v>0</v>
      </c>
      <c r="Y90" s="113"/>
    </row>
    <row r="91" spans="1:25" s="6" customFormat="1" ht="8.1" customHeight="1" x14ac:dyDescent="0.25">
      <c r="A91" s="158" t="s">
        <v>616</v>
      </c>
      <c r="B91" s="159"/>
      <c r="C91" s="160" t="s">
        <v>61</v>
      </c>
      <c r="D91" s="161"/>
      <c r="E91" s="161"/>
      <c r="F91" s="161"/>
      <c r="G91" s="162"/>
      <c r="H91" s="12" t="s">
        <v>9</v>
      </c>
      <c r="I91" s="29"/>
      <c r="J91" s="38"/>
      <c r="K91" s="38"/>
      <c r="L91" s="38"/>
      <c r="M91" s="113"/>
      <c r="N91" s="113"/>
      <c r="O91" s="113"/>
      <c r="P91" s="114"/>
      <c r="Q91" s="114"/>
      <c r="R91" s="114"/>
      <c r="S91" s="114"/>
      <c r="T91" s="114"/>
      <c r="U91" s="114"/>
      <c r="V91" s="114"/>
      <c r="W91" s="114"/>
      <c r="X91" s="113">
        <f t="shared" si="63"/>
        <v>0</v>
      </c>
      <c r="Y91" s="113"/>
    </row>
    <row r="92" spans="1:25" s="6" customFormat="1" ht="8.1" customHeight="1" x14ac:dyDescent="0.25">
      <c r="A92" s="158" t="s">
        <v>615</v>
      </c>
      <c r="B92" s="159"/>
      <c r="C92" s="163" t="s">
        <v>480</v>
      </c>
      <c r="D92" s="164"/>
      <c r="E92" s="164"/>
      <c r="F92" s="164"/>
      <c r="G92" s="165"/>
      <c r="H92" s="12" t="s">
        <v>9</v>
      </c>
      <c r="I92" s="11">
        <v>-23.073529689999376</v>
      </c>
      <c r="J92" s="38">
        <v>-23.757496809999964</v>
      </c>
      <c r="K92" s="38">
        <v>10.072134880000135</v>
      </c>
      <c r="L92" s="38">
        <f>L34-L49</f>
        <v>-36.240999999999644</v>
      </c>
      <c r="M92" s="113">
        <f>M34-M49</f>
        <v>-37.690639999999689</v>
      </c>
      <c r="N92" s="113">
        <f t="shared" ref="N92:Y92" si="64">N34-N49</f>
        <v>-39.198265599999786</v>
      </c>
      <c r="O92" s="113">
        <f t="shared" si="64"/>
        <v>0</v>
      </c>
      <c r="P92" s="114">
        <f t="shared" si="64"/>
        <v>-40.766196223999827</v>
      </c>
      <c r="Q92" s="114">
        <f t="shared" si="64"/>
        <v>0</v>
      </c>
      <c r="R92" s="114">
        <f t="shared" si="64"/>
        <v>-42.39684407295988</v>
      </c>
      <c r="S92" s="114">
        <f t="shared" si="64"/>
        <v>0</v>
      </c>
      <c r="T92" s="114">
        <f t="shared" si="64"/>
        <v>-44.092717835878375</v>
      </c>
      <c r="U92" s="114">
        <f t="shared" si="64"/>
        <v>0</v>
      </c>
      <c r="V92" s="114">
        <f t="shared" si="64"/>
        <v>-45.856426549313483</v>
      </c>
      <c r="W92" s="114">
        <f t="shared" si="64"/>
        <v>0</v>
      </c>
      <c r="X92" s="113">
        <f t="shared" si="63"/>
        <v>-212.31045028215135</v>
      </c>
      <c r="Y92" s="113">
        <f t="shared" si="64"/>
        <v>0</v>
      </c>
    </row>
    <row r="93" spans="1:25" s="26" customFormat="1" ht="9.75" x14ac:dyDescent="0.25">
      <c r="A93" s="245" t="s">
        <v>614</v>
      </c>
      <c r="B93" s="246"/>
      <c r="C93" s="247" t="s">
        <v>613</v>
      </c>
      <c r="D93" s="248"/>
      <c r="E93" s="248"/>
      <c r="F93" s="248"/>
      <c r="G93" s="249"/>
      <c r="H93" s="49" t="s">
        <v>9</v>
      </c>
      <c r="I93" s="48">
        <f t="shared" ref="I93" si="65">I94-I100</f>
        <v>39.103009549999996</v>
      </c>
      <c r="J93" s="48">
        <f t="shared" ref="J93" si="66">J94-J100</f>
        <v>35.300034699999998</v>
      </c>
      <c r="K93" s="48">
        <f t="shared" ref="K93" si="67">K94-K100</f>
        <v>10.493000000000009</v>
      </c>
      <c r="L93" s="48">
        <f t="shared" ref="L93:M93" si="68">L94-L100</f>
        <v>38.952999999999989</v>
      </c>
      <c r="M93" s="116">
        <f t="shared" si="68"/>
        <v>40.511119999999991</v>
      </c>
      <c r="N93" s="116">
        <f t="shared" ref="N93" si="69">N94-N100</f>
        <v>42.131564799999978</v>
      </c>
      <c r="O93" s="116">
        <f t="shared" ref="O93" si="70">O94-O100</f>
        <v>0</v>
      </c>
      <c r="P93" s="116">
        <f t="shared" ref="P93" si="71">P94-P100</f>
        <v>43.816827391999993</v>
      </c>
      <c r="Q93" s="116">
        <f t="shared" ref="Q93" si="72">Q94-Q100</f>
        <v>0</v>
      </c>
      <c r="R93" s="116">
        <f t="shared" ref="R93" si="73">R94-R100</f>
        <v>45.569500487680003</v>
      </c>
      <c r="S93" s="116">
        <f t="shared" ref="S93" si="74">S94-S100</f>
        <v>0</v>
      </c>
      <c r="T93" s="116">
        <f t="shared" ref="T93" si="75">T94-T100</f>
        <v>47.392280507187223</v>
      </c>
      <c r="U93" s="116">
        <f t="shared" ref="U93" si="76">U94-U100</f>
        <v>0</v>
      </c>
      <c r="V93" s="116">
        <f t="shared" ref="V93" si="77">V94-V100</f>
        <v>49.287971727474712</v>
      </c>
      <c r="W93" s="116">
        <f t="shared" ref="W93" si="78">W94-W100</f>
        <v>0</v>
      </c>
      <c r="X93" s="116">
        <f t="shared" ref="X93" si="79">X94-X100</f>
        <v>228.19814491434192</v>
      </c>
      <c r="Y93" s="116">
        <f t="shared" ref="Y93" si="80">Y94-Y100</f>
        <v>0</v>
      </c>
    </row>
    <row r="94" spans="1:25" s="6" customFormat="1" ht="8.1" customHeight="1" x14ac:dyDescent="0.25">
      <c r="A94" s="158" t="s">
        <v>612</v>
      </c>
      <c r="B94" s="159"/>
      <c r="C94" s="163" t="s">
        <v>611</v>
      </c>
      <c r="D94" s="164"/>
      <c r="E94" s="164"/>
      <c r="F94" s="164"/>
      <c r="G94" s="165"/>
      <c r="H94" s="12" t="s">
        <v>9</v>
      </c>
      <c r="I94" s="10">
        <v>123.69122711</v>
      </c>
      <c r="J94" s="10">
        <v>88.926636209999998</v>
      </c>
      <c r="K94" s="10">
        <v>95.116</v>
      </c>
      <c r="L94" s="10">
        <f>139.153</f>
        <v>139.15299999999999</v>
      </c>
      <c r="M94" s="113">
        <f>L94*1.04</f>
        <v>144.71912</v>
      </c>
      <c r="N94" s="113">
        <f t="shared" ref="N94:N105" si="81">M94*1.04</f>
        <v>150.5078848</v>
      </c>
      <c r="O94" s="113"/>
      <c r="P94" s="114">
        <f t="shared" ref="P94:P105" si="82">N94*1.04</f>
        <v>156.52820019200001</v>
      </c>
      <c r="Q94" s="114"/>
      <c r="R94" s="114">
        <f t="shared" ref="R94:R105" si="83">P94*1.04</f>
        <v>162.78932819968003</v>
      </c>
      <c r="S94" s="114"/>
      <c r="T94" s="114">
        <f t="shared" ref="T94:T105" si="84">R94*1.04</f>
        <v>169.30090132766725</v>
      </c>
      <c r="U94" s="114"/>
      <c r="V94" s="114">
        <f t="shared" ref="V94:V105" si="85">T94*1.04</f>
        <v>176.07293738077394</v>
      </c>
      <c r="W94" s="114"/>
      <c r="X94" s="113">
        <f t="shared" ref="X94:X105" si="86">N94+P94+R94+T94+V94</f>
        <v>815.19925190012123</v>
      </c>
      <c r="Y94" s="113"/>
    </row>
    <row r="95" spans="1:25" s="6" customFormat="1" ht="8.1" customHeight="1" x14ac:dyDescent="0.25">
      <c r="A95" s="158" t="s">
        <v>610</v>
      </c>
      <c r="B95" s="159"/>
      <c r="C95" s="160" t="s">
        <v>609</v>
      </c>
      <c r="D95" s="161"/>
      <c r="E95" s="161"/>
      <c r="F95" s="161"/>
      <c r="G95" s="162"/>
      <c r="H95" s="12" t="s">
        <v>9</v>
      </c>
      <c r="I95" s="29"/>
      <c r="J95" s="29"/>
      <c r="K95" s="10">
        <v>0</v>
      </c>
      <c r="L95" s="10">
        <f>K95</f>
        <v>0</v>
      </c>
      <c r="M95" s="113">
        <f t="shared" ref="M95:M105" si="87">L95*1.04</f>
        <v>0</v>
      </c>
      <c r="N95" s="113">
        <f t="shared" si="81"/>
        <v>0</v>
      </c>
      <c r="O95" s="113"/>
      <c r="P95" s="114">
        <f t="shared" si="82"/>
        <v>0</v>
      </c>
      <c r="Q95" s="114"/>
      <c r="R95" s="114">
        <f t="shared" si="83"/>
        <v>0</v>
      </c>
      <c r="S95" s="114"/>
      <c r="T95" s="114">
        <f t="shared" si="84"/>
        <v>0</v>
      </c>
      <c r="U95" s="114"/>
      <c r="V95" s="114">
        <f t="shared" si="85"/>
        <v>0</v>
      </c>
      <c r="W95" s="114"/>
      <c r="X95" s="113">
        <f t="shared" si="86"/>
        <v>0</v>
      </c>
      <c r="Y95" s="113"/>
    </row>
    <row r="96" spans="1:25" s="6" customFormat="1" ht="8.1" customHeight="1" x14ac:dyDescent="0.25">
      <c r="A96" s="158" t="s">
        <v>608</v>
      </c>
      <c r="B96" s="159"/>
      <c r="C96" s="160" t="s">
        <v>607</v>
      </c>
      <c r="D96" s="161"/>
      <c r="E96" s="161"/>
      <c r="F96" s="161"/>
      <c r="G96" s="162"/>
      <c r="H96" s="12" t="s">
        <v>9</v>
      </c>
      <c r="I96" s="10">
        <v>12.098765390000001</v>
      </c>
      <c r="J96" s="10">
        <v>4.4997016500000004</v>
      </c>
      <c r="K96" s="10">
        <v>5.7329999999999997</v>
      </c>
      <c r="L96" s="10">
        <v>6.3529999999999998</v>
      </c>
      <c r="M96" s="113">
        <f t="shared" si="87"/>
        <v>6.6071200000000001</v>
      </c>
      <c r="N96" s="113">
        <f t="shared" si="81"/>
        <v>6.8714048000000005</v>
      </c>
      <c r="O96" s="113"/>
      <c r="P96" s="114">
        <f t="shared" si="82"/>
        <v>7.1462609920000011</v>
      </c>
      <c r="Q96" s="114"/>
      <c r="R96" s="114">
        <f t="shared" si="83"/>
        <v>7.432111431680001</v>
      </c>
      <c r="S96" s="114"/>
      <c r="T96" s="114">
        <f t="shared" si="84"/>
        <v>7.7293958889472014</v>
      </c>
      <c r="U96" s="114"/>
      <c r="V96" s="114">
        <f t="shared" si="85"/>
        <v>8.0385717245050898</v>
      </c>
      <c r="W96" s="114"/>
      <c r="X96" s="113">
        <f t="shared" si="86"/>
        <v>37.217744837132294</v>
      </c>
      <c r="Y96" s="113"/>
    </row>
    <row r="97" spans="1:25" s="6" customFormat="1" ht="8.1" customHeight="1" x14ac:dyDescent="0.25">
      <c r="A97" s="158" t="s">
        <v>606</v>
      </c>
      <c r="B97" s="159"/>
      <c r="C97" s="160" t="s">
        <v>605</v>
      </c>
      <c r="D97" s="161"/>
      <c r="E97" s="161"/>
      <c r="F97" s="161"/>
      <c r="G97" s="162"/>
      <c r="H97" s="12" t="s">
        <v>9</v>
      </c>
      <c r="I97" s="10">
        <v>31.494863110000001</v>
      </c>
      <c r="J97" s="10">
        <v>14.95709364</v>
      </c>
      <c r="K97" s="10">
        <v>7.7619999999999996</v>
      </c>
      <c r="L97" s="10">
        <v>46.311999999999998</v>
      </c>
      <c r="M97" s="113">
        <f t="shared" si="87"/>
        <v>48.164479999999998</v>
      </c>
      <c r="N97" s="113">
        <f t="shared" si="81"/>
        <v>50.091059199999997</v>
      </c>
      <c r="O97" s="113"/>
      <c r="P97" s="114">
        <f t="shared" si="82"/>
        <v>52.094701567999998</v>
      </c>
      <c r="Q97" s="114"/>
      <c r="R97" s="114">
        <f t="shared" si="83"/>
        <v>54.178489630720001</v>
      </c>
      <c r="S97" s="114"/>
      <c r="T97" s="114">
        <f t="shared" si="84"/>
        <v>56.345629215948804</v>
      </c>
      <c r="U97" s="114"/>
      <c r="V97" s="114">
        <f t="shared" si="85"/>
        <v>58.599454384586757</v>
      </c>
      <c r="W97" s="114"/>
      <c r="X97" s="113">
        <f t="shared" si="86"/>
        <v>271.30933399925556</v>
      </c>
      <c r="Y97" s="113"/>
    </row>
    <row r="98" spans="1:25" s="6" customFormat="1" ht="8.1" customHeight="1" x14ac:dyDescent="0.25">
      <c r="A98" s="158" t="s">
        <v>604</v>
      </c>
      <c r="B98" s="159"/>
      <c r="C98" s="173" t="s">
        <v>592</v>
      </c>
      <c r="D98" s="174"/>
      <c r="E98" s="174"/>
      <c r="F98" s="174"/>
      <c r="G98" s="175"/>
      <c r="H98" s="12" t="s">
        <v>9</v>
      </c>
      <c r="I98" s="10">
        <v>31.494863110000001</v>
      </c>
      <c r="J98" s="10">
        <v>14.95709364</v>
      </c>
      <c r="K98" s="10">
        <v>7.7619999999999996</v>
      </c>
      <c r="L98" s="10">
        <f>L97</f>
        <v>46.311999999999998</v>
      </c>
      <c r="M98" s="113">
        <f t="shared" si="87"/>
        <v>48.164479999999998</v>
      </c>
      <c r="N98" s="113">
        <f t="shared" si="81"/>
        <v>50.091059199999997</v>
      </c>
      <c r="O98" s="113"/>
      <c r="P98" s="114">
        <f t="shared" si="82"/>
        <v>52.094701567999998</v>
      </c>
      <c r="Q98" s="114"/>
      <c r="R98" s="114">
        <f t="shared" si="83"/>
        <v>54.178489630720001</v>
      </c>
      <c r="S98" s="114"/>
      <c r="T98" s="114">
        <f t="shared" si="84"/>
        <v>56.345629215948804</v>
      </c>
      <c r="U98" s="114"/>
      <c r="V98" s="114">
        <f t="shared" si="85"/>
        <v>58.599454384586757</v>
      </c>
      <c r="W98" s="114"/>
      <c r="X98" s="113">
        <f t="shared" si="86"/>
        <v>271.30933399925556</v>
      </c>
      <c r="Y98" s="113"/>
    </row>
    <row r="99" spans="1:25" s="6" customFormat="1" ht="8.1" customHeight="1" x14ac:dyDescent="0.25">
      <c r="A99" s="158" t="s">
        <v>603</v>
      </c>
      <c r="B99" s="159"/>
      <c r="C99" s="160" t="s">
        <v>602</v>
      </c>
      <c r="D99" s="161"/>
      <c r="E99" s="161"/>
      <c r="F99" s="161"/>
      <c r="G99" s="162"/>
      <c r="H99" s="12" t="s">
        <v>9</v>
      </c>
      <c r="I99" s="10">
        <v>80.097598610000006</v>
      </c>
      <c r="J99" s="10">
        <v>69.469840919999996</v>
      </c>
      <c r="K99" s="10">
        <v>81.620999999999995</v>
      </c>
      <c r="L99" s="38">
        <f>L94-L96-L97</f>
        <v>86.487999999999985</v>
      </c>
      <c r="M99" s="113">
        <f t="shared" si="87"/>
        <v>89.947519999999983</v>
      </c>
      <c r="N99" s="113">
        <f t="shared" si="81"/>
        <v>93.545420799999988</v>
      </c>
      <c r="O99" s="113"/>
      <c r="P99" s="114">
        <f t="shared" si="82"/>
        <v>97.287237631999986</v>
      </c>
      <c r="Q99" s="114"/>
      <c r="R99" s="114">
        <f t="shared" si="83"/>
        <v>101.17872713727999</v>
      </c>
      <c r="S99" s="114"/>
      <c r="T99" s="114">
        <f t="shared" si="84"/>
        <v>105.22587622277119</v>
      </c>
      <c r="U99" s="114"/>
      <c r="V99" s="114">
        <f t="shared" si="85"/>
        <v>109.43491127168204</v>
      </c>
      <c r="W99" s="114"/>
      <c r="X99" s="113">
        <f t="shared" si="86"/>
        <v>506.67217306373317</v>
      </c>
      <c r="Y99" s="113"/>
    </row>
    <row r="100" spans="1:25" s="6" customFormat="1" ht="8.1" customHeight="1" x14ac:dyDescent="0.25">
      <c r="A100" s="158" t="s">
        <v>601</v>
      </c>
      <c r="B100" s="159"/>
      <c r="C100" s="163" t="s">
        <v>600</v>
      </c>
      <c r="D100" s="164"/>
      <c r="E100" s="164"/>
      <c r="F100" s="164"/>
      <c r="G100" s="165"/>
      <c r="H100" s="12" t="s">
        <v>9</v>
      </c>
      <c r="I100" s="10">
        <v>84.588217560000004</v>
      </c>
      <c r="J100" s="10">
        <v>53.62660151</v>
      </c>
      <c r="K100" s="10">
        <v>84.62299999999999</v>
      </c>
      <c r="L100" s="10">
        <f>100.2</f>
        <v>100.2</v>
      </c>
      <c r="M100" s="113">
        <f t="shared" si="87"/>
        <v>104.20800000000001</v>
      </c>
      <c r="N100" s="113">
        <f t="shared" si="81"/>
        <v>108.37632000000002</v>
      </c>
      <c r="O100" s="113"/>
      <c r="P100" s="114">
        <f t="shared" si="82"/>
        <v>112.71137280000002</v>
      </c>
      <c r="Q100" s="114"/>
      <c r="R100" s="114">
        <f t="shared" si="83"/>
        <v>117.21982771200003</v>
      </c>
      <c r="S100" s="114"/>
      <c r="T100" s="114">
        <f t="shared" si="84"/>
        <v>121.90862082048002</v>
      </c>
      <c r="U100" s="114"/>
      <c r="V100" s="114">
        <f t="shared" si="85"/>
        <v>126.78496565329922</v>
      </c>
      <c r="W100" s="114"/>
      <c r="X100" s="113">
        <f t="shared" si="86"/>
        <v>587.0011069857793</v>
      </c>
      <c r="Y100" s="113"/>
    </row>
    <row r="101" spans="1:25" s="6" customFormat="1" ht="8.1" customHeight="1" x14ac:dyDescent="0.25">
      <c r="A101" s="158" t="s">
        <v>599</v>
      </c>
      <c r="B101" s="159"/>
      <c r="C101" s="160" t="s">
        <v>598</v>
      </c>
      <c r="D101" s="161"/>
      <c r="E101" s="161"/>
      <c r="F101" s="161"/>
      <c r="G101" s="162"/>
      <c r="H101" s="12" t="s">
        <v>9</v>
      </c>
      <c r="I101" s="10">
        <v>4.7804981299999998</v>
      </c>
      <c r="J101" s="10">
        <v>5.2252140499999999</v>
      </c>
      <c r="K101" s="10">
        <v>5.1524474000000007</v>
      </c>
      <c r="L101" s="38">
        <f>0.137+1.035</f>
        <v>1.1719999999999999</v>
      </c>
      <c r="M101" s="113">
        <f t="shared" si="87"/>
        <v>1.21888</v>
      </c>
      <c r="N101" s="113">
        <f t="shared" si="81"/>
        <v>1.2676352</v>
      </c>
      <c r="O101" s="113"/>
      <c r="P101" s="114">
        <f t="shared" si="82"/>
        <v>1.318340608</v>
      </c>
      <c r="Q101" s="114"/>
      <c r="R101" s="114">
        <f t="shared" si="83"/>
        <v>1.37107423232</v>
      </c>
      <c r="S101" s="114"/>
      <c r="T101" s="114">
        <f t="shared" si="84"/>
        <v>1.4259172016128001</v>
      </c>
      <c r="U101" s="114"/>
      <c r="V101" s="114">
        <f t="shared" si="85"/>
        <v>1.4829538896773122</v>
      </c>
      <c r="W101" s="114"/>
      <c r="X101" s="113">
        <f t="shared" si="86"/>
        <v>6.8659211316101123</v>
      </c>
      <c r="Y101" s="113"/>
    </row>
    <row r="102" spans="1:25" s="6" customFormat="1" ht="8.1" customHeight="1" x14ac:dyDescent="0.25">
      <c r="A102" s="158" t="s">
        <v>597</v>
      </c>
      <c r="B102" s="159"/>
      <c r="C102" s="160" t="s">
        <v>596</v>
      </c>
      <c r="D102" s="161"/>
      <c r="E102" s="161"/>
      <c r="F102" s="161"/>
      <c r="G102" s="162"/>
      <c r="H102" s="12" t="s">
        <v>9</v>
      </c>
      <c r="I102" s="10">
        <v>4.7267820399999998</v>
      </c>
      <c r="J102" s="10">
        <v>6.0134184800000003</v>
      </c>
      <c r="K102" s="10">
        <v>20.811</v>
      </c>
      <c r="L102" s="10">
        <v>3.391</v>
      </c>
      <c r="M102" s="113">
        <f t="shared" si="87"/>
        <v>3.52664</v>
      </c>
      <c r="N102" s="113">
        <f t="shared" si="81"/>
        <v>3.6677056000000001</v>
      </c>
      <c r="O102" s="113"/>
      <c r="P102" s="114">
        <f t="shared" si="82"/>
        <v>3.8144138240000003</v>
      </c>
      <c r="Q102" s="114"/>
      <c r="R102" s="114">
        <f t="shared" si="83"/>
        <v>3.9669903769600006</v>
      </c>
      <c r="S102" s="114"/>
      <c r="T102" s="114">
        <f t="shared" si="84"/>
        <v>4.125669992038401</v>
      </c>
      <c r="U102" s="114"/>
      <c r="V102" s="114">
        <f t="shared" si="85"/>
        <v>4.2906967917199372</v>
      </c>
      <c r="W102" s="114"/>
      <c r="X102" s="113">
        <f t="shared" si="86"/>
        <v>19.865476584718341</v>
      </c>
      <c r="Y102" s="113"/>
    </row>
    <row r="103" spans="1:25" s="6" customFormat="1" ht="8.1" customHeight="1" x14ac:dyDescent="0.25">
      <c r="A103" s="158" t="s">
        <v>595</v>
      </c>
      <c r="B103" s="159"/>
      <c r="C103" s="160" t="s">
        <v>594</v>
      </c>
      <c r="D103" s="161"/>
      <c r="E103" s="161"/>
      <c r="F103" s="161"/>
      <c r="G103" s="162"/>
      <c r="H103" s="12" t="s">
        <v>9</v>
      </c>
      <c r="I103" s="10">
        <v>30.100429649999999</v>
      </c>
      <c r="J103" s="10">
        <v>25.096394989999997</v>
      </c>
      <c r="K103" s="10">
        <v>33.542000000000002</v>
      </c>
      <c r="L103" s="10">
        <v>53.804000000000002</v>
      </c>
      <c r="M103" s="113">
        <f t="shared" si="87"/>
        <v>55.956160000000004</v>
      </c>
      <c r="N103" s="113">
        <f t="shared" si="81"/>
        <v>58.194406400000005</v>
      </c>
      <c r="O103" s="113"/>
      <c r="P103" s="114">
        <f t="shared" si="82"/>
        <v>60.522182656000005</v>
      </c>
      <c r="Q103" s="114"/>
      <c r="R103" s="114">
        <f t="shared" si="83"/>
        <v>62.94306996224001</v>
      </c>
      <c r="S103" s="114"/>
      <c r="T103" s="114">
        <f t="shared" si="84"/>
        <v>65.460792760729618</v>
      </c>
      <c r="U103" s="114"/>
      <c r="V103" s="114">
        <f t="shared" si="85"/>
        <v>68.07922447115881</v>
      </c>
      <c r="W103" s="114"/>
      <c r="X103" s="113">
        <f t="shared" si="86"/>
        <v>315.19967625012845</v>
      </c>
      <c r="Y103" s="113"/>
    </row>
    <row r="104" spans="1:25" s="6" customFormat="1" ht="8.1" customHeight="1" x14ac:dyDescent="0.25">
      <c r="A104" s="158" t="s">
        <v>593</v>
      </c>
      <c r="B104" s="159"/>
      <c r="C104" s="173" t="s">
        <v>592</v>
      </c>
      <c r="D104" s="174"/>
      <c r="E104" s="174"/>
      <c r="F104" s="174"/>
      <c r="G104" s="175"/>
      <c r="H104" s="12" t="s">
        <v>9</v>
      </c>
      <c r="I104" s="10">
        <v>30.100429649999999</v>
      </c>
      <c r="J104" s="10">
        <v>25.096394989999997</v>
      </c>
      <c r="K104" s="10">
        <v>33.542000000000002</v>
      </c>
      <c r="L104" s="10">
        <f>L103</f>
        <v>53.804000000000002</v>
      </c>
      <c r="M104" s="113">
        <f t="shared" si="87"/>
        <v>55.956160000000004</v>
      </c>
      <c r="N104" s="113">
        <f t="shared" si="81"/>
        <v>58.194406400000005</v>
      </c>
      <c r="O104" s="113"/>
      <c r="P104" s="114">
        <f t="shared" si="82"/>
        <v>60.522182656000005</v>
      </c>
      <c r="Q104" s="114"/>
      <c r="R104" s="114">
        <f t="shared" si="83"/>
        <v>62.94306996224001</v>
      </c>
      <c r="S104" s="114"/>
      <c r="T104" s="114">
        <f t="shared" si="84"/>
        <v>65.460792760729618</v>
      </c>
      <c r="U104" s="114"/>
      <c r="V104" s="114">
        <f t="shared" si="85"/>
        <v>68.07922447115881</v>
      </c>
      <c r="W104" s="114"/>
      <c r="X104" s="113">
        <f t="shared" si="86"/>
        <v>315.19967625012845</v>
      </c>
      <c r="Y104" s="113"/>
    </row>
    <row r="105" spans="1:25" s="6" customFormat="1" ht="8.1" customHeight="1" x14ac:dyDescent="0.25">
      <c r="A105" s="158" t="s">
        <v>591</v>
      </c>
      <c r="B105" s="159"/>
      <c r="C105" s="160" t="s">
        <v>590</v>
      </c>
      <c r="D105" s="161"/>
      <c r="E105" s="161"/>
      <c r="F105" s="161"/>
      <c r="G105" s="162"/>
      <c r="H105" s="12" t="s">
        <v>9</v>
      </c>
      <c r="I105" s="10">
        <v>44.980507740000007</v>
      </c>
      <c r="J105" s="10">
        <v>17.291573990000007</v>
      </c>
      <c r="K105" s="10">
        <v>25.117552599999996</v>
      </c>
      <c r="L105" s="38">
        <f>L100-L101-L102-L103</f>
        <v>41.832999999999998</v>
      </c>
      <c r="M105" s="113">
        <f t="shared" si="87"/>
        <v>43.506320000000002</v>
      </c>
      <c r="N105" s="113">
        <f t="shared" si="81"/>
        <v>45.246572800000003</v>
      </c>
      <c r="O105" s="113"/>
      <c r="P105" s="114">
        <f t="shared" si="82"/>
        <v>47.056435712000003</v>
      </c>
      <c r="Q105" s="114"/>
      <c r="R105" s="114">
        <f t="shared" si="83"/>
        <v>48.938693140480005</v>
      </c>
      <c r="S105" s="114"/>
      <c r="T105" s="114">
        <f t="shared" si="84"/>
        <v>50.896240866099205</v>
      </c>
      <c r="U105" s="114"/>
      <c r="V105" s="114">
        <f t="shared" si="85"/>
        <v>52.932090500743172</v>
      </c>
      <c r="W105" s="114"/>
      <c r="X105" s="113">
        <f t="shared" si="86"/>
        <v>245.07003301932241</v>
      </c>
      <c r="Y105" s="113"/>
    </row>
    <row r="106" spans="1:25" s="26" customFormat="1" ht="9.75" x14ac:dyDescent="0.25">
      <c r="A106" s="245" t="s">
        <v>589</v>
      </c>
      <c r="B106" s="246"/>
      <c r="C106" s="247" t="s">
        <v>588</v>
      </c>
      <c r="D106" s="248"/>
      <c r="E106" s="248"/>
      <c r="F106" s="248"/>
      <c r="G106" s="249"/>
      <c r="H106" s="49" t="s">
        <v>9</v>
      </c>
      <c r="I106" s="48">
        <f t="shared" ref="I106:K106" si="88">I78+I93</f>
        <v>-35.534520139999387</v>
      </c>
      <c r="J106" s="48">
        <f t="shared" si="88"/>
        <v>-88.879292529999901</v>
      </c>
      <c r="K106" s="48">
        <f t="shared" si="88"/>
        <v>46.046350249963851</v>
      </c>
      <c r="L106" s="48">
        <f t="shared" ref="L106:M106" si="89">L78+L93</f>
        <v>48.452999999999989</v>
      </c>
      <c r="M106" s="116">
        <f t="shared" si="89"/>
        <v>107.58840073799171</v>
      </c>
      <c r="N106" s="116">
        <f>N78+N93</f>
        <v>111.89193676751165</v>
      </c>
      <c r="O106" s="116">
        <f t="shared" ref="O106:Y106" si="90">O78+O93</f>
        <v>0</v>
      </c>
      <c r="P106" s="116">
        <f t="shared" si="90"/>
        <v>116.3676142382123</v>
      </c>
      <c r="Q106" s="116">
        <f t="shared" si="90"/>
        <v>0</v>
      </c>
      <c r="R106" s="116">
        <f t="shared" si="90"/>
        <v>121.02231880774094</v>
      </c>
      <c r="S106" s="116">
        <f t="shared" si="90"/>
        <v>0</v>
      </c>
      <c r="T106" s="116">
        <f t="shared" si="90"/>
        <v>125.86321156005053</v>
      </c>
      <c r="U106" s="116">
        <f t="shared" si="90"/>
        <v>0</v>
      </c>
      <c r="V106" s="116">
        <f t="shared" si="90"/>
        <v>130.89774002245275</v>
      </c>
      <c r="W106" s="116">
        <f t="shared" si="90"/>
        <v>0</v>
      </c>
      <c r="X106" s="116">
        <f t="shared" si="90"/>
        <v>606.04282139596728</v>
      </c>
      <c r="Y106" s="116">
        <f t="shared" si="90"/>
        <v>0</v>
      </c>
    </row>
    <row r="107" spans="1:25" s="6" customFormat="1" ht="16.5" customHeight="1" x14ac:dyDescent="0.25">
      <c r="A107" s="158" t="s">
        <v>587</v>
      </c>
      <c r="B107" s="159"/>
      <c r="C107" s="163" t="s">
        <v>586</v>
      </c>
      <c r="D107" s="164"/>
      <c r="E107" s="164"/>
      <c r="F107" s="164"/>
      <c r="G107" s="165"/>
      <c r="H107" s="12" t="s">
        <v>9</v>
      </c>
      <c r="I107" s="29"/>
      <c r="J107" s="29"/>
      <c r="K107" s="29"/>
      <c r="L107" s="29"/>
      <c r="M107" s="113"/>
      <c r="N107" s="113"/>
      <c r="O107" s="113"/>
      <c r="P107" s="114"/>
      <c r="Q107" s="114"/>
      <c r="R107" s="114"/>
      <c r="S107" s="114"/>
      <c r="T107" s="114"/>
      <c r="U107" s="114"/>
      <c r="V107" s="114"/>
      <c r="W107" s="114"/>
      <c r="X107" s="113">
        <f t="shared" ref="X107:X120" si="91">N107+P107+R107+T107+V107</f>
        <v>0</v>
      </c>
      <c r="Y107" s="113"/>
    </row>
    <row r="108" spans="1:25" s="6" customFormat="1" ht="16.5" customHeight="1" x14ac:dyDescent="0.25">
      <c r="A108" s="158" t="s">
        <v>585</v>
      </c>
      <c r="B108" s="159"/>
      <c r="C108" s="160" t="s">
        <v>80</v>
      </c>
      <c r="D108" s="161"/>
      <c r="E108" s="161"/>
      <c r="F108" s="161"/>
      <c r="G108" s="162"/>
      <c r="H108" s="12" t="s">
        <v>9</v>
      </c>
      <c r="I108" s="29"/>
      <c r="J108" s="29"/>
      <c r="K108" s="29"/>
      <c r="L108" s="29"/>
      <c r="M108" s="113"/>
      <c r="N108" s="113"/>
      <c r="O108" s="113"/>
      <c r="P108" s="114"/>
      <c r="Q108" s="114"/>
      <c r="R108" s="114"/>
      <c r="S108" s="114"/>
      <c r="T108" s="114"/>
      <c r="U108" s="114"/>
      <c r="V108" s="114"/>
      <c r="W108" s="114"/>
      <c r="X108" s="113">
        <f t="shared" si="91"/>
        <v>0</v>
      </c>
      <c r="Y108" s="113"/>
    </row>
    <row r="109" spans="1:25" s="6" customFormat="1" ht="16.5" customHeight="1" x14ac:dyDescent="0.25">
      <c r="A109" s="158" t="s">
        <v>584</v>
      </c>
      <c r="B109" s="159"/>
      <c r="C109" s="160" t="s">
        <v>79</v>
      </c>
      <c r="D109" s="161"/>
      <c r="E109" s="161"/>
      <c r="F109" s="161"/>
      <c r="G109" s="162"/>
      <c r="H109" s="12" t="s">
        <v>9</v>
      </c>
      <c r="I109" s="29"/>
      <c r="J109" s="29"/>
      <c r="K109" s="29"/>
      <c r="L109" s="29"/>
      <c r="M109" s="113"/>
      <c r="N109" s="113"/>
      <c r="O109" s="113"/>
      <c r="P109" s="114"/>
      <c r="Q109" s="114"/>
      <c r="R109" s="114"/>
      <c r="S109" s="114"/>
      <c r="T109" s="114"/>
      <c r="U109" s="114"/>
      <c r="V109" s="114"/>
      <c r="W109" s="114"/>
      <c r="X109" s="113">
        <f t="shared" si="91"/>
        <v>0</v>
      </c>
      <c r="Y109" s="113"/>
    </row>
    <row r="110" spans="1:25" s="6" customFormat="1" ht="16.5" customHeight="1" x14ac:dyDescent="0.25">
      <c r="A110" s="158" t="s">
        <v>583</v>
      </c>
      <c r="B110" s="159"/>
      <c r="C110" s="160" t="s">
        <v>77</v>
      </c>
      <c r="D110" s="161"/>
      <c r="E110" s="161"/>
      <c r="F110" s="161"/>
      <c r="G110" s="162"/>
      <c r="H110" s="12" t="s">
        <v>9</v>
      </c>
      <c r="I110" s="10">
        <v>-75.031388819999989</v>
      </c>
      <c r="J110" s="10">
        <v>-72.442466371702466</v>
      </c>
      <c r="K110" s="10">
        <v>-27.671800959696661</v>
      </c>
      <c r="L110" s="10">
        <f>L82+$L$94/$L$35*L39-$L$100/$L$35*L39</f>
        <v>-34.488263753123334</v>
      </c>
      <c r="M110" s="113">
        <f>M82+$L$94/$L$35*M39-$L$100/$L$35*M39</f>
        <v>-35.86779430324821</v>
      </c>
      <c r="N110" s="113">
        <f>N82+$N$93/$N$35*N36</f>
        <v>-36.847964967875001</v>
      </c>
      <c r="O110" s="113">
        <f t="shared" ref="O110:W110" si="92">O82+$N$93/$N$35*O36</f>
        <v>0</v>
      </c>
      <c r="P110" s="113">
        <f t="shared" si="92"/>
        <v>-38.321883566589932</v>
      </c>
      <c r="Q110" s="113">
        <f t="shared" si="92"/>
        <v>0</v>
      </c>
      <c r="R110" s="113">
        <f t="shared" si="92"/>
        <v>-39.854758909253547</v>
      </c>
      <c r="S110" s="113">
        <f t="shared" si="92"/>
        <v>0</v>
      </c>
      <c r="T110" s="113">
        <f t="shared" si="92"/>
        <v>-41.44894926562371</v>
      </c>
      <c r="U110" s="113">
        <f t="shared" si="92"/>
        <v>0</v>
      </c>
      <c r="V110" s="113">
        <f t="shared" si="92"/>
        <v>-43.10690723624883</v>
      </c>
      <c r="W110" s="113">
        <f t="shared" si="92"/>
        <v>0</v>
      </c>
      <c r="X110" s="113">
        <f t="shared" si="91"/>
        <v>-199.58046394559102</v>
      </c>
      <c r="Y110" s="113"/>
    </row>
    <row r="111" spans="1:25" s="6" customFormat="1" ht="8.1" customHeight="1" x14ac:dyDescent="0.25">
      <c r="A111" s="158" t="s">
        <v>582</v>
      </c>
      <c r="B111" s="159"/>
      <c r="C111" s="163" t="s">
        <v>502</v>
      </c>
      <c r="D111" s="164"/>
      <c r="E111" s="164"/>
      <c r="F111" s="164"/>
      <c r="G111" s="165"/>
      <c r="H111" s="12" t="s">
        <v>9</v>
      </c>
      <c r="I111" s="10">
        <v>58.855568950000006</v>
      </c>
      <c r="J111" s="10">
        <v>0.92280355327336494</v>
      </c>
      <c r="K111" s="10">
        <v>62.038580455789301</v>
      </c>
      <c r="L111" s="10">
        <f>L83+$L$94/$L$35*L40-$L$100/$L$35*L40</f>
        <v>106.54551757419013</v>
      </c>
      <c r="M111" s="113">
        <f>M83+$L$94/$L$35*M40-$L$100/$L$35*M40</f>
        <v>110.80733827715774</v>
      </c>
      <c r="N111" s="113">
        <f>N83+$N$93/$N$35*N40</f>
        <v>115.49772702864954</v>
      </c>
      <c r="O111" s="113">
        <f t="shared" ref="O111:W111" si="93">O83+$N$93/$N$35*O40</f>
        <v>0</v>
      </c>
      <c r="P111" s="113">
        <f t="shared" si="93"/>
        <v>120.11763610979554</v>
      </c>
      <c r="Q111" s="113">
        <f t="shared" si="93"/>
        <v>0</v>
      </c>
      <c r="R111" s="113">
        <f t="shared" si="93"/>
        <v>124.92234155418747</v>
      </c>
      <c r="S111" s="113">
        <f t="shared" si="93"/>
        <v>0</v>
      </c>
      <c r="T111" s="113">
        <f t="shared" si="93"/>
        <v>129.91923521635505</v>
      </c>
      <c r="U111" s="113">
        <f t="shared" si="93"/>
        <v>0</v>
      </c>
      <c r="V111" s="113">
        <f t="shared" si="93"/>
        <v>135.11600462500925</v>
      </c>
      <c r="W111" s="113">
        <f t="shared" si="93"/>
        <v>0</v>
      </c>
      <c r="X111" s="113">
        <f t="shared" si="91"/>
        <v>625.57294453399686</v>
      </c>
      <c r="Y111" s="113"/>
    </row>
    <row r="112" spans="1:25" s="6" customFormat="1" ht="8.1" customHeight="1" x14ac:dyDescent="0.25">
      <c r="A112" s="158" t="s">
        <v>581</v>
      </c>
      <c r="B112" s="159"/>
      <c r="C112" s="163" t="s">
        <v>500</v>
      </c>
      <c r="D112" s="164"/>
      <c r="E112" s="164"/>
      <c r="F112" s="164"/>
      <c r="G112" s="165"/>
      <c r="H112" s="12" t="s">
        <v>9</v>
      </c>
      <c r="I112" s="38"/>
      <c r="J112" s="38"/>
      <c r="K112" s="38"/>
      <c r="L112" s="38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>
        <f t="shared" si="91"/>
        <v>0</v>
      </c>
      <c r="Y112" s="113"/>
    </row>
    <row r="113" spans="1:25" s="6" customFormat="1" ht="8.1" customHeight="1" x14ac:dyDescent="0.25">
      <c r="A113" s="158" t="s">
        <v>580</v>
      </c>
      <c r="B113" s="159"/>
      <c r="C113" s="163" t="s">
        <v>498</v>
      </c>
      <c r="D113" s="164"/>
      <c r="E113" s="164"/>
      <c r="F113" s="164"/>
      <c r="G113" s="165"/>
      <c r="H113" s="12" t="s">
        <v>9</v>
      </c>
      <c r="I113" s="29"/>
      <c r="J113" s="29"/>
      <c r="K113" s="29"/>
      <c r="L113" s="29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>
        <f t="shared" si="91"/>
        <v>0</v>
      </c>
      <c r="Y113" s="113"/>
    </row>
    <row r="114" spans="1:25" s="6" customFormat="1" ht="8.1" customHeight="1" x14ac:dyDescent="0.25">
      <c r="A114" s="158" t="s">
        <v>579</v>
      </c>
      <c r="B114" s="159"/>
      <c r="C114" s="163" t="s">
        <v>496</v>
      </c>
      <c r="D114" s="164"/>
      <c r="E114" s="164"/>
      <c r="F114" s="164"/>
      <c r="G114" s="165"/>
      <c r="H114" s="12" t="s">
        <v>9</v>
      </c>
      <c r="I114" s="10">
        <v>-0.20154743</v>
      </c>
      <c r="J114" s="10">
        <v>-0.52955176371002766</v>
      </c>
      <c r="K114" s="10">
        <v>-1.5756108929148291</v>
      </c>
      <c r="L114" s="10">
        <f>L86+$L$94/$L$35*L43-$L$100/$L$35*L43</f>
        <v>0.38821070661464929</v>
      </c>
      <c r="M114" s="113">
        <f>M86+$L$94/$L$35*M43-$L$100/$L$35*M43</f>
        <v>0.40373913487923524</v>
      </c>
      <c r="N114" s="113">
        <f>N86+$N$93/$N$35*N43</f>
        <v>0.42077606598161499</v>
      </c>
      <c r="O114" s="113">
        <f t="shared" ref="O114:W114" si="94">O86+$N$93/$N$35*O43</f>
        <v>0</v>
      </c>
      <c r="P114" s="113">
        <f t="shared" si="94"/>
        <v>0.43760710862087965</v>
      </c>
      <c r="Q114" s="113">
        <f t="shared" si="94"/>
        <v>0</v>
      </c>
      <c r="R114" s="113">
        <f t="shared" si="94"/>
        <v>0.45511139296571501</v>
      </c>
      <c r="S114" s="113">
        <f t="shared" si="94"/>
        <v>0</v>
      </c>
      <c r="T114" s="113">
        <f t="shared" si="94"/>
        <v>0.47331584868434379</v>
      </c>
      <c r="U114" s="113">
        <f t="shared" si="94"/>
        <v>0</v>
      </c>
      <c r="V114" s="113">
        <f t="shared" si="94"/>
        <v>0.49224848263171761</v>
      </c>
      <c r="W114" s="113">
        <f t="shared" si="94"/>
        <v>0</v>
      </c>
      <c r="X114" s="113">
        <f t="shared" si="91"/>
        <v>2.279058898884271</v>
      </c>
      <c r="Y114" s="113"/>
    </row>
    <row r="115" spans="1:25" s="6" customFormat="1" ht="8.1" customHeight="1" x14ac:dyDescent="0.25">
      <c r="A115" s="158" t="s">
        <v>578</v>
      </c>
      <c r="B115" s="159"/>
      <c r="C115" s="163" t="s">
        <v>494</v>
      </c>
      <c r="D115" s="164"/>
      <c r="E115" s="164"/>
      <c r="F115" s="164"/>
      <c r="G115" s="165"/>
      <c r="H115" s="12" t="s">
        <v>9</v>
      </c>
      <c r="I115" s="29"/>
      <c r="J115" s="29"/>
      <c r="K115" s="29"/>
      <c r="L115" s="29"/>
      <c r="M115" s="113"/>
      <c r="N115" s="113"/>
      <c r="O115" s="113"/>
      <c r="P115" s="114"/>
      <c r="Q115" s="114"/>
      <c r="R115" s="114"/>
      <c r="S115" s="114"/>
      <c r="T115" s="114"/>
      <c r="U115" s="114"/>
      <c r="V115" s="114"/>
      <c r="W115" s="114"/>
      <c r="X115" s="113">
        <f t="shared" si="91"/>
        <v>0</v>
      </c>
      <c r="Y115" s="113"/>
    </row>
    <row r="116" spans="1:25" s="6" customFormat="1" ht="8.1" customHeight="1" x14ac:dyDescent="0.25">
      <c r="A116" s="158" t="s">
        <v>577</v>
      </c>
      <c r="B116" s="159"/>
      <c r="C116" s="163" t="s">
        <v>492</v>
      </c>
      <c r="D116" s="164"/>
      <c r="E116" s="164"/>
      <c r="F116" s="164"/>
      <c r="G116" s="165"/>
      <c r="H116" s="12" t="s">
        <v>9</v>
      </c>
      <c r="I116" s="29"/>
      <c r="J116" s="29"/>
      <c r="K116" s="29"/>
      <c r="L116" s="29"/>
      <c r="M116" s="113"/>
      <c r="N116" s="113"/>
      <c r="O116" s="113"/>
      <c r="P116" s="114"/>
      <c r="Q116" s="114"/>
      <c r="R116" s="114"/>
      <c r="S116" s="114"/>
      <c r="T116" s="114"/>
      <c r="U116" s="114"/>
      <c r="V116" s="114"/>
      <c r="W116" s="114"/>
      <c r="X116" s="113">
        <f t="shared" si="91"/>
        <v>0</v>
      </c>
      <c r="Y116" s="113"/>
    </row>
    <row r="117" spans="1:25" s="6" customFormat="1" ht="16.5" customHeight="1" x14ac:dyDescent="0.25">
      <c r="A117" s="158" t="s">
        <v>576</v>
      </c>
      <c r="B117" s="159"/>
      <c r="C117" s="163" t="s">
        <v>490</v>
      </c>
      <c r="D117" s="164"/>
      <c r="E117" s="164"/>
      <c r="F117" s="164"/>
      <c r="G117" s="165"/>
      <c r="H117" s="12" t="s">
        <v>9</v>
      </c>
      <c r="I117" s="29"/>
      <c r="J117" s="29"/>
      <c r="K117" s="29"/>
      <c r="L117" s="29"/>
      <c r="M117" s="113"/>
      <c r="N117" s="113"/>
      <c r="O117" s="113"/>
      <c r="P117" s="114"/>
      <c r="Q117" s="114"/>
      <c r="R117" s="114"/>
      <c r="S117" s="114"/>
      <c r="T117" s="114"/>
      <c r="U117" s="114"/>
      <c r="V117" s="114"/>
      <c r="W117" s="114"/>
      <c r="X117" s="113">
        <f t="shared" si="91"/>
        <v>0</v>
      </c>
      <c r="Y117" s="113"/>
    </row>
    <row r="118" spans="1:25" s="6" customFormat="1" ht="8.1" customHeight="1" x14ac:dyDescent="0.25">
      <c r="A118" s="158" t="s">
        <v>575</v>
      </c>
      <c r="B118" s="159"/>
      <c r="C118" s="160" t="s">
        <v>63</v>
      </c>
      <c r="D118" s="161"/>
      <c r="E118" s="161"/>
      <c r="F118" s="161"/>
      <c r="G118" s="162"/>
      <c r="H118" s="12" t="s">
        <v>9</v>
      </c>
      <c r="I118" s="29"/>
      <c r="J118" s="29"/>
      <c r="K118" s="29"/>
      <c r="L118" s="29"/>
      <c r="M118" s="113"/>
      <c r="N118" s="113"/>
      <c r="O118" s="113"/>
      <c r="P118" s="114"/>
      <c r="Q118" s="114"/>
      <c r="R118" s="114"/>
      <c r="S118" s="114"/>
      <c r="T118" s="114"/>
      <c r="U118" s="114"/>
      <c r="V118" s="114"/>
      <c r="W118" s="114"/>
      <c r="X118" s="113">
        <f t="shared" si="91"/>
        <v>0</v>
      </c>
      <c r="Y118" s="113"/>
    </row>
    <row r="119" spans="1:25" s="6" customFormat="1" ht="8.1" customHeight="1" x14ac:dyDescent="0.25">
      <c r="A119" s="158" t="s">
        <v>574</v>
      </c>
      <c r="B119" s="159"/>
      <c r="C119" s="160" t="s">
        <v>61</v>
      </c>
      <c r="D119" s="161"/>
      <c r="E119" s="161"/>
      <c r="F119" s="161"/>
      <c r="G119" s="162"/>
      <c r="H119" s="12" t="s">
        <v>9</v>
      </c>
      <c r="I119" s="29"/>
      <c r="J119" s="29"/>
      <c r="K119" s="29"/>
      <c r="L119" s="29"/>
      <c r="M119" s="113"/>
      <c r="N119" s="113"/>
      <c r="O119" s="113"/>
      <c r="P119" s="114"/>
      <c r="Q119" s="114"/>
      <c r="R119" s="114"/>
      <c r="S119" s="114"/>
      <c r="T119" s="114"/>
      <c r="U119" s="114"/>
      <c r="V119" s="114"/>
      <c r="W119" s="114"/>
      <c r="X119" s="113">
        <f t="shared" si="91"/>
        <v>0</v>
      </c>
      <c r="Y119" s="113"/>
    </row>
    <row r="120" spans="1:25" s="6" customFormat="1" ht="8.1" customHeight="1" x14ac:dyDescent="0.25">
      <c r="A120" s="158" t="s">
        <v>573</v>
      </c>
      <c r="B120" s="159"/>
      <c r="C120" s="163" t="s">
        <v>480</v>
      </c>
      <c r="D120" s="164"/>
      <c r="E120" s="164"/>
      <c r="F120" s="164"/>
      <c r="G120" s="165"/>
      <c r="H120" s="12" t="s">
        <v>9</v>
      </c>
      <c r="I120" s="10">
        <v>-19.157152839999402</v>
      </c>
      <c r="J120" s="10">
        <v>-15.53318649116922</v>
      </c>
      <c r="K120" s="10">
        <v>13.254599370456042</v>
      </c>
      <c r="L120" s="10">
        <f>L92+$L$94/$L$35*L49-$L$100/$L$35*L49</f>
        <v>-23.992464527681236</v>
      </c>
      <c r="M120" s="113">
        <f>M92+$L$94/$L$35*M49-$L$100/$L$35*M49</f>
        <v>-24.95216310878854</v>
      </c>
      <c r="N120" s="113">
        <f>N92+$N$93/$N$35*N49</f>
        <v>-25.622977754592192</v>
      </c>
      <c r="O120" s="113">
        <f t="shared" ref="O120:W120" si="95">O92+$N$93/$N$35*O49</f>
        <v>0</v>
      </c>
      <c r="P120" s="113">
        <f t="shared" si="95"/>
        <v>-26.647896864775927</v>
      </c>
      <c r="Q120" s="113">
        <f t="shared" si="95"/>
        <v>0</v>
      </c>
      <c r="R120" s="113">
        <f t="shared" si="95"/>
        <v>-27.713812739367022</v>
      </c>
      <c r="S120" s="113">
        <f t="shared" si="95"/>
        <v>0</v>
      </c>
      <c r="T120" s="113">
        <f t="shared" si="95"/>
        <v>-28.8223652489418</v>
      </c>
      <c r="U120" s="113">
        <f t="shared" si="95"/>
        <v>0</v>
      </c>
      <c r="V120" s="113">
        <f t="shared" si="95"/>
        <v>-29.975259858899445</v>
      </c>
      <c r="W120" s="113">
        <f t="shared" si="95"/>
        <v>0</v>
      </c>
      <c r="X120" s="113">
        <f t="shared" si="91"/>
        <v>-138.78231246657637</v>
      </c>
      <c r="Y120" s="113"/>
    </row>
    <row r="121" spans="1:25" s="26" customFormat="1" x14ac:dyDescent="0.25">
      <c r="A121" s="219" t="s">
        <v>572</v>
      </c>
      <c r="B121" s="220"/>
      <c r="C121" s="221" t="s">
        <v>571</v>
      </c>
      <c r="D121" s="222"/>
      <c r="E121" s="222"/>
      <c r="F121" s="222"/>
      <c r="G121" s="223"/>
      <c r="H121" s="30" t="s">
        <v>9</v>
      </c>
      <c r="I121" s="45">
        <v>0</v>
      </c>
      <c r="J121" s="45">
        <v>0</v>
      </c>
      <c r="K121" s="45">
        <v>13.976000000000001</v>
      </c>
      <c r="L121" s="45">
        <f>L106*0.2</f>
        <v>9.6905999999999981</v>
      </c>
      <c r="M121" s="117">
        <f>M106*0.2</f>
        <v>21.517680147598341</v>
      </c>
      <c r="N121" s="117">
        <f t="shared" ref="N121:Y121" si="96">N106*0.2</f>
        <v>22.378387353502333</v>
      </c>
      <c r="O121" s="117">
        <f t="shared" si="96"/>
        <v>0</v>
      </c>
      <c r="P121" s="117">
        <f t="shared" si="96"/>
        <v>23.273522847642461</v>
      </c>
      <c r="Q121" s="117">
        <f t="shared" si="96"/>
        <v>0</v>
      </c>
      <c r="R121" s="117">
        <f t="shared" si="96"/>
        <v>24.20446376154819</v>
      </c>
      <c r="S121" s="117">
        <f t="shared" si="96"/>
        <v>0</v>
      </c>
      <c r="T121" s="117">
        <f t="shared" si="96"/>
        <v>25.172642312010108</v>
      </c>
      <c r="U121" s="117">
        <f t="shared" si="96"/>
        <v>0</v>
      </c>
      <c r="V121" s="117">
        <f t="shared" si="96"/>
        <v>26.179548004490552</v>
      </c>
      <c r="W121" s="117">
        <f t="shared" si="96"/>
        <v>0</v>
      </c>
      <c r="X121" s="117">
        <f t="shared" si="96"/>
        <v>121.20856427919347</v>
      </c>
      <c r="Y121" s="117">
        <f t="shared" si="96"/>
        <v>0</v>
      </c>
    </row>
    <row r="122" spans="1:25" s="6" customFormat="1" ht="8.1" customHeight="1" x14ac:dyDescent="0.25">
      <c r="A122" s="158" t="s">
        <v>570</v>
      </c>
      <c r="B122" s="159"/>
      <c r="C122" s="163" t="s">
        <v>507</v>
      </c>
      <c r="D122" s="164"/>
      <c r="E122" s="164"/>
      <c r="F122" s="164"/>
      <c r="G122" s="165"/>
      <c r="H122" s="12" t="s">
        <v>9</v>
      </c>
      <c r="I122" s="29"/>
      <c r="J122" s="29"/>
      <c r="K122" s="10">
        <v>0</v>
      </c>
      <c r="L122" s="10">
        <f>$K$121/$K$106*L107</f>
        <v>0</v>
      </c>
      <c r="M122" s="113"/>
      <c r="N122" s="113">
        <f>$K$121/$K$106*N107</f>
        <v>0</v>
      </c>
      <c r="O122" s="113"/>
      <c r="P122" s="114"/>
      <c r="Q122" s="114"/>
      <c r="R122" s="114"/>
      <c r="S122" s="114"/>
      <c r="T122" s="114"/>
      <c r="U122" s="114"/>
      <c r="V122" s="114"/>
      <c r="W122" s="114"/>
      <c r="X122" s="113">
        <f t="shared" ref="X122:X135" si="97">N122+P122+R122+T122+V122</f>
        <v>0</v>
      </c>
      <c r="Y122" s="113"/>
    </row>
    <row r="123" spans="1:25" s="6" customFormat="1" ht="16.5" customHeight="1" x14ac:dyDescent="0.25">
      <c r="A123" s="158" t="s">
        <v>569</v>
      </c>
      <c r="B123" s="159"/>
      <c r="C123" s="160" t="s">
        <v>80</v>
      </c>
      <c r="D123" s="161"/>
      <c r="E123" s="161"/>
      <c r="F123" s="161"/>
      <c r="G123" s="162"/>
      <c r="H123" s="12" t="s">
        <v>9</v>
      </c>
      <c r="I123" s="29"/>
      <c r="J123" s="29"/>
      <c r="K123" s="10">
        <v>0</v>
      </c>
      <c r="L123" s="10">
        <f>$K$121/$K$20*L22</f>
        <v>0</v>
      </c>
      <c r="M123" s="113"/>
      <c r="N123" s="113">
        <f>$K$121/$K$20*N22</f>
        <v>0</v>
      </c>
      <c r="O123" s="113"/>
      <c r="P123" s="114"/>
      <c r="Q123" s="114"/>
      <c r="R123" s="114"/>
      <c r="S123" s="114"/>
      <c r="T123" s="114"/>
      <c r="U123" s="114"/>
      <c r="V123" s="114"/>
      <c r="W123" s="114"/>
      <c r="X123" s="113">
        <f t="shared" si="97"/>
        <v>0</v>
      </c>
      <c r="Y123" s="113"/>
    </row>
    <row r="124" spans="1:25" s="6" customFormat="1" ht="16.5" customHeight="1" x14ac:dyDescent="0.25">
      <c r="A124" s="158" t="s">
        <v>568</v>
      </c>
      <c r="B124" s="159"/>
      <c r="C124" s="160" t="s">
        <v>79</v>
      </c>
      <c r="D124" s="161"/>
      <c r="E124" s="161"/>
      <c r="F124" s="161"/>
      <c r="G124" s="162"/>
      <c r="H124" s="12" t="s">
        <v>9</v>
      </c>
      <c r="I124" s="29"/>
      <c r="J124" s="29"/>
      <c r="K124" s="10">
        <v>0</v>
      </c>
      <c r="L124" s="10">
        <f>$K$121/$K$20*L23</f>
        <v>0</v>
      </c>
      <c r="M124" s="113"/>
      <c r="N124" s="113">
        <f>$K$121/$K$20*N23</f>
        <v>0</v>
      </c>
      <c r="O124" s="113"/>
      <c r="P124" s="114"/>
      <c r="Q124" s="114"/>
      <c r="R124" s="114"/>
      <c r="S124" s="114"/>
      <c r="T124" s="114"/>
      <c r="U124" s="114"/>
      <c r="V124" s="114"/>
      <c r="W124" s="114"/>
      <c r="X124" s="113">
        <f t="shared" si="97"/>
        <v>0</v>
      </c>
      <c r="Y124" s="113"/>
    </row>
    <row r="125" spans="1:25" s="6" customFormat="1" ht="16.5" customHeight="1" x14ac:dyDescent="0.25">
      <c r="A125" s="158" t="s">
        <v>567</v>
      </c>
      <c r="B125" s="159"/>
      <c r="C125" s="160" t="s">
        <v>77</v>
      </c>
      <c r="D125" s="161"/>
      <c r="E125" s="161"/>
      <c r="F125" s="161"/>
      <c r="G125" s="162"/>
      <c r="H125" s="12" t="s">
        <v>9</v>
      </c>
      <c r="I125" s="29"/>
      <c r="J125" s="29"/>
      <c r="K125" s="10">
        <v>0</v>
      </c>
      <c r="L125" s="10">
        <v>0</v>
      </c>
      <c r="M125" s="113"/>
      <c r="N125" s="113">
        <v>0</v>
      </c>
      <c r="O125" s="113"/>
      <c r="P125" s="114"/>
      <c r="Q125" s="114"/>
      <c r="R125" s="114"/>
      <c r="S125" s="114"/>
      <c r="T125" s="114"/>
      <c r="U125" s="114"/>
      <c r="V125" s="114"/>
      <c r="W125" s="114"/>
      <c r="X125" s="113">
        <f t="shared" si="97"/>
        <v>0</v>
      </c>
      <c r="Y125" s="113"/>
    </row>
    <row r="126" spans="1:25" s="6" customFormat="1" ht="8.1" customHeight="1" x14ac:dyDescent="0.25">
      <c r="A126" s="158" t="s">
        <v>566</v>
      </c>
      <c r="B126" s="159"/>
      <c r="C126" s="163" t="s">
        <v>565</v>
      </c>
      <c r="D126" s="164"/>
      <c r="E126" s="164"/>
      <c r="F126" s="164"/>
      <c r="G126" s="165"/>
      <c r="H126" s="12" t="s">
        <v>9</v>
      </c>
      <c r="I126" s="29"/>
      <c r="J126" s="29"/>
      <c r="K126" s="10">
        <v>11.515667188595463</v>
      </c>
      <c r="L126" s="10">
        <f>L121/(L111+L120)*L111</f>
        <v>12.506987379652216</v>
      </c>
      <c r="M126" s="113"/>
      <c r="N126" s="113">
        <f>N121/(N111+N120)*N111</f>
        <v>28.758387586871017</v>
      </c>
      <c r="O126" s="113"/>
      <c r="P126" s="114"/>
      <c r="Q126" s="114"/>
      <c r="R126" s="114"/>
      <c r="S126" s="114"/>
      <c r="T126" s="114"/>
      <c r="U126" s="114"/>
      <c r="V126" s="114"/>
      <c r="W126" s="114"/>
      <c r="X126" s="113">
        <f t="shared" si="97"/>
        <v>28.758387586871017</v>
      </c>
      <c r="Y126" s="113"/>
    </row>
    <row r="127" spans="1:25" s="6" customFormat="1" ht="8.1" customHeight="1" x14ac:dyDescent="0.25">
      <c r="A127" s="158" t="s">
        <v>564</v>
      </c>
      <c r="B127" s="159"/>
      <c r="C127" s="163" t="s">
        <v>563</v>
      </c>
      <c r="D127" s="164"/>
      <c r="E127" s="164"/>
      <c r="F127" s="164"/>
      <c r="G127" s="165"/>
      <c r="H127" s="12" t="s">
        <v>9</v>
      </c>
      <c r="I127" s="38"/>
      <c r="J127" s="38"/>
      <c r="K127" s="10">
        <v>0</v>
      </c>
      <c r="L127" s="10">
        <f t="shared" ref="L127:L134" si="98">$K$121/$K$20*L26</f>
        <v>0</v>
      </c>
      <c r="M127" s="113"/>
      <c r="N127" s="113">
        <f t="shared" ref="N127:N134" si="99">$K$121/$K$20*N26</f>
        <v>0</v>
      </c>
      <c r="O127" s="113"/>
      <c r="P127" s="114"/>
      <c r="Q127" s="114"/>
      <c r="R127" s="114"/>
      <c r="S127" s="114"/>
      <c r="T127" s="114"/>
      <c r="U127" s="114"/>
      <c r="V127" s="114"/>
      <c r="W127" s="114"/>
      <c r="X127" s="113">
        <f t="shared" si="97"/>
        <v>0</v>
      </c>
      <c r="Y127" s="113"/>
    </row>
    <row r="128" spans="1:25" s="6" customFormat="1" ht="8.1" customHeight="1" x14ac:dyDescent="0.25">
      <c r="A128" s="158" t="s">
        <v>562</v>
      </c>
      <c r="B128" s="159"/>
      <c r="C128" s="163" t="s">
        <v>561</v>
      </c>
      <c r="D128" s="164"/>
      <c r="E128" s="164"/>
      <c r="F128" s="164"/>
      <c r="G128" s="165"/>
      <c r="H128" s="12" t="s">
        <v>9</v>
      </c>
      <c r="I128" s="29"/>
      <c r="J128" s="29"/>
      <c r="K128" s="10">
        <v>0</v>
      </c>
      <c r="L128" s="10">
        <f t="shared" si="98"/>
        <v>0</v>
      </c>
      <c r="M128" s="113"/>
      <c r="N128" s="113">
        <f t="shared" si="99"/>
        <v>0</v>
      </c>
      <c r="O128" s="113"/>
      <c r="P128" s="114"/>
      <c r="Q128" s="114"/>
      <c r="R128" s="114"/>
      <c r="S128" s="114"/>
      <c r="T128" s="114"/>
      <c r="U128" s="114"/>
      <c r="V128" s="114"/>
      <c r="W128" s="114"/>
      <c r="X128" s="113">
        <f t="shared" si="97"/>
        <v>0</v>
      </c>
      <c r="Y128" s="113"/>
    </row>
    <row r="129" spans="1:25" s="6" customFormat="1" ht="8.1" customHeight="1" x14ac:dyDescent="0.25">
      <c r="A129" s="158" t="s">
        <v>560</v>
      </c>
      <c r="B129" s="159"/>
      <c r="C129" s="163" t="s">
        <v>559</v>
      </c>
      <c r="D129" s="164"/>
      <c r="E129" s="164"/>
      <c r="F129" s="164"/>
      <c r="G129" s="165"/>
      <c r="H129" s="12" t="s">
        <v>9</v>
      </c>
      <c r="I129" s="29"/>
      <c r="J129" s="29"/>
      <c r="K129" s="10">
        <v>2.4068217003565106E-6</v>
      </c>
      <c r="L129" s="10">
        <f t="shared" si="98"/>
        <v>1.5804969249961078E-2</v>
      </c>
      <c r="M129" s="113"/>
      <c r="N129" s="113">
        <f t="shared" si="99"/>
        <v>1.7094654740757904E-2</v>
      </c>
      <c r="O129" s="113"/>
      <c r="P129" s="114"/>
      <c r="Q129" s="114"/>
      <c r="R129" s="114"/>
      <c r="S129" s="114"/>
      <c r="T129" s="114"/>
      <c r="U129" s="114"/>
      <c r="V129" s="114"/>
      <c r="W129" s="114"/>
      <c r="X129" s="113">
        <f t="shared" si="97"/>
        <v>1.7094654740757904E-2</v>
      </c>
      <c r="Y129" s="113"/>
    </row>
    <row r="130" spans="1:25" s="6" customFormat="1" ht="8.1" customHeight="1" x14ac:dyDescent="0.25">
      <c r="A130" s="158" t="s">
        <v>558</v>
      </c>
      <c r="B130" s="159"/>
      <c r="C130" s="163" t="s">
        <v>557</v>
      </c>
      <c r="D130" s="164"/>
      <c r="E130" s="164"/>
      <c r="F130" s="164"/>
      <c r="G130" s="165"/>
      <c r="H130" s="12" t="s">
        <v>9</v>
      </c>
      <c r="I130" s="29"/>
      <c r="J130" s="29"/>
      <c r="K130" s="10">
        <v>0</v>
      </c>
      <c r="L130" s="10">
        <f t="shared" si="98"/>
        <v>0</v>
      </c>
      <c r="M130" s="113"/>
      <c r="N130" s="113">
        <f t="shared" si="99"/>
        <v>0</v>
      </c>
      <c r="O130" s="113"/>
      <c r="P130" s="114"/>
      <c r="Q130" s="114"/>
      <c r="R130" s="114"/>
      <c r="S130" s="114"/>
      <c r="T130" s="114"/>
      <c r="U130" s="114"/>
      <c r="V130" s="114"/>
      <c r="W130" s="114"/>
      <c r="X130" s="113">
        <f t="shared" si="97"/>
        <v>0</v>
      </c>
      <c r="Y130" s="113"/>
    </row>
    <row r="131" spans="1:25" s="6" customFormat="1" ht="8.1" customHeight="1" x14ac:dyDescent="0.25">
      <c r="A131" s="158" t="s">
        <v>556</v>
      </c>
      <c r="B131" s="159"/>
      <c r="C131" s="163" t="s">
        <v>555</v>
      </c>
      <c r="D131" s="164"/>
      <c r="E131" s="164"/>
      <c r="F131" s="164"/>
      <c r="G131" s="165"/>
      <c r="H131" s="12" t="s">
        <v>9</v>
      </c>
      <c r="I131" s="29"/>
      <c r="J131" s="29"/>
      <c r="K131" s="10">
        <v>0</v>
      </c>
      <c r="L131" s="10">
        <f t="shared" si="98"/>
        <v>0</v>
      </c>
      <c r="M131" s="113"/>
      <c r="N131" s="113">
        <f t="shared" si="99"/>
        <v>0</v>
      </c>
      <c r="O131" s="113"/>
      <c r="P131" s="114"/>
      <c r="Q131" s="114"/>
      <c r="R131" s="114"/>
      <c r="S131" s="114"/>
      <c r="T131" s="114"/>
      <c r="U131" s="114"/>
      <c r="V131" s="114"/>
      <c r="W131" s="114"/>
      <c r="X131" s="113">
        <f t="shared" si="97"/>
        <v>0</v>
      </c>
      <c r="Y131" s="113"/>
    </row>
    <row r="132" spans="1:25" s="6" customFormat="1" ht="17.100000000000001" customHeight="1" x14ac:dyDescent="0.25">
      <c r="A132" s="158" t="s">
        <v>554</v>
      </c>
      <c r="B132" s="159"/>
      <c r="C132" s="163" t="s">
        <v>490</v>
      </c>
      <c r="D132" s="164"/>
      <c r="E132" s="164"/>
      <c r="F132" s="164"/>
      <c r="G132" s="165"/>
      <c r="H132" s="12" t="s">
        <v>9</v>
      </c>
      <c r="I132" s="29"/>
      <c r="J132" s="29"/>
      <c r="K132" s="10">
        <v>0</v>
      </c>
      <c r="L132" s="10">
        <f t="shared" si="98"/>
        <v>0</v>
      </c>
      <c r="M132" s="113"/>
      <c r="N132" s="113">
        <f t="shared" si="99"/>
        <v>0</v>
      </c>
      <c r="O132" s="113"/>
      <c r="P132" s="114"/>
      <c r="Q132" s="114"/>
      <c r="R132" s="114"/>
      <c r="S132" s="114"/>
      <c r="T132" s="114"/>
      <c r="U132" s="114"/>
      <c r="V132" s="114"/>
      <c r="W132" s="114"/>
      <c r="X132" s="113">
        <f t="shared" si="97"/>
        <v>0</v>
      </c>
      <c r="Y132" s="113"/>
    </row>
    <row r="133" spans="1:25" s="6" customFormat="1" ht="8.1" customHeight="1" x14ac:dyDescent="0.25">
      <c r="A133" s="158" t="s">
        <v>553</v>
      </c>
      <c r="B133" s="159"/>
      <c r="C133" s="160" t="s">
        <v>63</v>
      </c>
      <c r="D133" s="161"/>
      <c r="E133" s="161"/>
      <c r="F133" s="161"/>
      <c r="G133" s="162"/>
      <c r="H133" s="12" t="s">
        <v>9</v>
      </c>
      <c r="I133" s="29"/>
      <c r="J133" s="29"/>
      <c r="K133" s="10">
        <v>0</v>
      </c>
      <c r="L133" s="10">
        <f t="shared" si="98"/>
        <v>0</v>
      </c>
      <c r="M133" s="113"/>
      <c r="N133" s="113">
        <f t="shared" si="99"/>
        <v>0</v>
      </c>
      <c r="O133" s="113"/>
      <c r="P133" s="114"/>
      <c r="Q133" s="114"/>
      <c r="R133" s="114"/>
      <c r="S133" s="114"/>
      <c r="T133" s="114"/>
      <c r="U133" s="114"/>
      <c r="V133" s="114"/>
      <c r="W133" s="114"/>
      <c r="X133" s="113">
        <f t="shared" si="97"/>
        <v>0</v>
      </c>
      <c r="Y133" s="113"/>
    </row>
    <row r="134" spans="1:25" s="6" customFormat="1" ht="8.1" customHeight="1" x14ac:dyDescent="0.25">
      <c r="A134" s="158" t="s">
        <v>552</v>
      </c>
      <c r="B134" s="159"/>
      <c r="C134" s="160" t="s">
        <v>61</v>
      </c>
      <c r="D134" s="161"/>
      <c r="E134" s="161"/>
      <c r="F134" s="161"/>
      <c r="G134" s="162"/>
      <c r="H134" s="12" t="s">
        <v>9</v>
      </c>
      <c r="I134" s="29"/>
      <c r="J134" s="29"/>
      <c r="K134" s="10">
        <v>0</v>
      </c>
      <c r="L134" s="10">
        <f t="shared" si="98"/>
        <v>0</v>
      </c>
      <c r="M134" s="113"/>
      <c r="N134" s="113">
        <f t="shared" si="99"/>
        <v>0</v>
      </c>
      <c r="O134" s="113"/>
      <c r="P134" s="114"/>
      <c r="Q134" s="114"/>
      <c r="R134" s="114"/>
      <c r="S134" s="114"/>
      <c r="T134" s="114"/>
      <c r="U134" s="114"/>
      <c r="V134" s="114"/>
      <c r="W134" s="114"/>
      <c r="X134" s="113">
        <f t="shared" si="97"/>
        <v>0</v>
      </c>
      <c r="Y134" s="113"/>
    </row>
    <row r="135" spans="1:25" s="6" customFormat="1" ht="8.1" customHeight="1" x14ac:dyDescent="0.25">
      <c r="A135" s="158" t="s">
        <v>551</v>
      </c>
      <c r="B135" s="159"/>
      <c r="C135" s="163" t="s">
        <v>550</v>
      </c>
      <c r="D135" s="164"/>
      <c r="E135" s="164"/>
      <c r="F135" s="164"/>
      <c r="G135" s="165"/>
      <c r="H135" s="12" t="s">
        <v>9</v>
      </c>
      <c r="I135" s="29"/>
      <c r="J135" s="29"/>
      <c r="K135" s="10">
        <v>2.4603328114045375</v>
      </c>
      <c r="L135" s="10">
        <f>L121-L126</f>
        <v>-2.8163873796522179</v>
      </c>
      <c r="M135" s="113"/>
      <c r="N135" s="113">
        <f>N121-N126</f>
        <v>-6.3800002333686834</v>
      </c>
      <c r="O135" s="113"/>
      <c r="P135" s="114"/>
      <c r="Q135" s="114"/>
      <c r="R135" s="114"/>
      <c r="S135" s="114"/>
      <c r="T135" s="114"/>
      <c r="U135" s="114"/>
      <c r="V135" s="114"/>
      <c r="W135" s="114"/>
      <c r="X135" s="113">
        <f t="shared" si="97"/>
        <v>-6.3800002333686834</v>
      </c>
      <c r="Y135" s="113"/>
    </row>
    <row r="136" spans="1:25" s="26" customFormat="1" ht="9.75" x14ac:dyDescent="0.25">
      <c r="A136" s="245" t="s">
        <v>549</v>
      </c>
      <c r="B136" s="246"/>
      <c r="C136" s="247" t="s">
        <v>548</v>
      </c>
      <c r="D136" s="248"/>
      <c r="E136" s="248"/>
      <c r="F136" s="248"/>
      <c r="G136" s="249"/>
      <c r="H136" s="49" t="s">
        <v>9</v>
      </c>
      <c r="I136" s="48">
        <f t="shared" ref="I136:K136" si="100">I106</f>
        <v>-35.534520139999387</v>
      </c>
      <c r="J136" s="48">
        <f t="shared" si="100"/>
        <v>-88.879292529999901</v>
      </c>
      <c r="K136" s="48">
        <f t="shared" si="100"/>
        <v>46.046350249963851</v>
      </c>
      <c r="L136" s="48">
        <f>L106</f>
        <v>48.452999999999989</v>
      </c>
      <c r="M136" s="116">
        <f>M106</f>
        <v>107.58840073799171</v>
      </c>
      <c r="N136" s="116">
        <f t="shared" ref="N136:Y136" si="101">N106</f>
        <v>111.89193676751165</v>
      </c>
      <c r="O136" s="116">
        <f t="shared" si="101"/>
        <v>0</v>
      </c>
      <c r="P136" s="116">
        <f t="shared" si="101"/>
        <v>116.3676142382123</v>
      </c>
      <c r="Q136" s="116">
        <f t="shared" si="101"/>
        <v>0</v>
      </c>
      <c r="R136" s="116">
        <f t="shared" si="101"/>
        <v>121.02231880774094</v>
      </c>
      <c r="S136" s="116">
        <f t="shared" si="101"/>
        <v>0</v>
      </c>
      <c r="T136" s="116">
        <f t="shared" si="101"/>
        <v>125.86321156005053</v>
      </c>
      <c r="U136" s="116">
        <f t="shared" si="101"/>
        <v>0</v>
      </c>
      <c r="V136" s="116">
        <f t="shared" si="101"/>
        <v>130.89774002245275</v>
      </c>
      <c r="W136" s="116">
        <f t="shared" si="101"/>
        <v>0</v>
      </c>
      <c r="X136" s="116">
        <f t="shared" si="101"/>
        <v>606.04282139596728</v>
      </c>
      <c r="Y136" s="116">
        <f t="shared" si="101"/>
        <v>0</v>
      </c>
    </row>
    <row r="137" spans="1:25" s="6" customFormat="1" ht="8.1" customHeight="1" x14ac:dyDescent="0.25">
      <c r="A137" s="158" t="s">
        <v>547</v>
      </c>
      <c r="B137" s="159"/>
      <c r="C137" s="163" t="s">
        <v>507</v>
      </c>
      <c r="D137" s="164"/>
      <c r="E137" s="164"/>
      <c r="F137" s="164"/>
      <c r="G137" s="165"/>
      <c r="H137" s="12" t="s">
        <v>9</v>
      </c>
      <c r="I137" s="29"/>
      <c r="J137" s="29"/>
      <c r="K137" s="29"/>
      <c r="L137" s="29"/>
      <c r="M137" s="113"/>
      <c r="N137" s="113"/>
      <c r="O137" s="113"/>
      <c r="P137" s="113"/>
      <c r="Q137" s="113"/>
      <c r="R137" s="113"/>
      <c r="S137" s="113"/>
      <c r="T137" s="113"/>
      <c r="U137" s="113"/>
      <c r="V137" s="113"/>
      <c r="W137" s="113"/>
      <c r="X137" s="113">
        <f t="shared" ref="X137:X150" si="102">N137+P137+R137+T137+V137</f>
        <v>0</v>
      </c>
      <c r="Y137" s="113"/>
    </row>
    <row r="138" spans="1:25" s="6" customFormat="1" ht="16.5" customHeight="1" x14ac:dyDescent="0.25">
      <c r="A138" s="158" t="s">
        <v>546</v>
      </c>
      <c r="B138" s="159"/>
      <c r="C138" s="160" t="s">
        <v>80</v>
      </c>
      <c r="D138" s="161"/>
      <c r="E138" s="161"/>
      <c r="F138" s="161"/>
      <c r="G138" s="162"/>
      <c r="H138" s="12" t="s">
        <v>9</v>
      </c>
      <c r="I138" s="29"/>
      <c r="J138" s="29"/>
      <c r="K138" s="29"/>
      <c r="L138" s="29"/>
      <c r="M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>
        <f t="shared" si="102"/>
        <v>0</v>
      </c>
      <c r="Y138" s="113"/>
    </row>
    <row r="139" spans="1:25" s="6" customFormat="1" ht="16.5" customHeight="1" x14ac:dyDescent="0.25">
      <c r="A139" s="158" t="s">
        <v>545</v>
      </c>
      <c r="B139" s="159"/>
      <c r="C139" s="160" t="s">
        <v>79</v>
      </c>
      <c r="D139" s="161"/>
      <c r="E139" s="161"/>
      <c r="F139" s="161"/>
      <c r="G139" s="162"/>
      <c r="H139" s="12" t="s">
        <v>9</v>
      </c>
      <c r="I139" s="29"/>
      <c r="J139" s="29"/>
      <c r="K139" s="29"/>
      <c r="L139" s="29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>
        <f t="shared" si="102"/>
        <v>0</v>
      </c>
      <c r="Y139" s="113"/>
    </row>
    <row r="140" spans="1:25" s="6" customFormat="1" ht="16.5" customHeight="1" x14ac:dyDescent="0.25">
      <c r="A140" s="158" t="s">
        <v>544</v>
      </c>
      <c r="B140" s="159"/>
      <c r="C140" s="160" t="s">
        <v>77</v>
      </c>
      <c r="D140" s="161"/>
      <c r="E140" s="161"/>
      <c r="F140" s="161"/>
      <c r="G140" s="162"/>
      <c r="H140" s="12" t="s">
        <v>9</v>
      </c>
      <c r="I140" s="10">
        <v>-75.031388819999989</v>
      </c>
      <c r="J140" s="10">
        <v>-72.442466371702466</v>
      </c>
      <c r="K140" s="10">
        <v>-27.671800959696661</v>
      </c>
      <c r="L140" s="10">
        <f>L110</f>
        <v>-34.488263753123334</v>
      </c>
      <c r="M140" s="113"/>
      <c r="N140" s="113">
        <f>N110</f>
        <v>-36.847964967875001</v>
      </c>
      <c r="O140" s="113">
        <f t="shared" ref="O140:W140" si="103">O110</f>
        <v>0</v>
      </c>
      <c r="P140" s="113">
        <f t="shared" si="103"/>
        <v>-38.321883566589932</v>
      </c>
      <c r="Q140" s="113">
        <f t="shared" si="103"/>
        <v>0</v>
      </c>
      <c r="R140" s="113">
        <f t="shared" si="103"/>
        <v>-39.854758909253547</v>
      </c>
      <c r="S140" s="113">
        <f t="shared" si="103"/>
        <v>0</v>
      </c>
      <c r="T140" s="113">
        <f t="shared" si="103"/>
        <v>-41.44894926562371</v>
      </c>
      <c r="U140" s="113">
        <f t="shared" si="103"/>
        <v>0</v>
      </c>
      <c r="V140" s="113">
        <f t="shared" si="103"/>
        <v>-43.10690723624883</v>
      </c>
      <c r="W140" s="113">
        <f t="shared" si="103"/>
        <v>0</v>
      </c>
      <c r="X140" s="113">
        <f t="shared" si="102"/>
        <v>-199.58046394559102</v>
      </c>
      <c r="Y140" s="113"/>
    </row>
    <row r="141" spans="1:25" s="6" customFormat="1" ht="8.1" customHeight="1" x14ac:dyDescent="0.25">
      <c r="A141" s="158" t="s">
        <v>543</v>
      </c>
      <c r="B141" s="159"/>
      <c r="C141" s="163" t="s">
        <v>502</v>
      </c>
      <c r="D141" s="164"/>
      <c r="E141" s="164"/>
      <c r="F141" s="164"/>
      <c r="G141" s="165"/>
      <c r="H141" s="12" t="s">
        <v>9</v>
      </c>
      <c r="I141" s="10">
        <v>58.855568950000006</v>
      </c>
      <c r="J141" s="10">
        <v>0.92280355327336494</v>
      </c>
      <c r="K141" s="10">
        <v>50.522913267193836</v>
      </c>
      <c r="L141" s="10">
        <f>L111</f>
        <v>106.54551757419013</v>
      </c>
      <c r="M141" s="113"/>
      <c r="N141" s="113">
        <f>N111</f>
        <v>115.49772702864954</v>
      </c>
      <c r="O141" s="113">
        <f t="shared" ref="O141:W141" si="104">O111</f>
        <v>0</v>
      </c>
      <c r="P141" s="113">
        <f t="shared" si="104"/>
        <v>120.11763610979554</v>
      </c>
      <c r="Q141" s="113">
        <f t="shared" si="104"/>
        <v>0</v>
      </c>
      <c r="R141" s="113">
        <f t="shared" si="104"/>
        <v>124.92234155418747</v>
      </c>
      <c r="S141" s="113">
        <f t="shared" si="104"/>
        <v>0</v>
      </c>
      <c r="T141" s="113">
        <f t="shared" si="104"/>
        <v>129.91923521635505</v>
      </c>
      <c r="U141" s="113">
        <f t="shared" si="104"/>
        <v>0</v>
      </c>
      <c r="V141" s="113">
        <f t="shared" si="104"/>
        <v>135.11600462500925</v>
      </c>
      <c r="W141" s="113">
        <f t="shared" si="104"/>
        <v>0</v>
      </c>
      <c r="X141" s="113">
        <f t="shared" si="102"/>
        <v>625.57294453399686</v>
      </c>
      <c r="Y141" s="113"/>
    </row>
    <row r="142" spans="1:25" s="6" customFormat="1" ht="8.1" customHeight="1" x14ac:dyDescent="0.25">
      <c r="A142" s="158" t="s">
        <v>542</v>
      </c>
      <c r="B142" s="159"/>
      <c r="C142" s="163" t="s">
        <v>500</v>
      </c>
      <c r="D142" s="164"/>
      <c r="E142" s="164"/>
      <c r="F142" s="164"/>
      <c r="G142" s="165"/>
      <c r="H142" s="12" t="s">
        <v>9</v>
      </c>
      <c r="I142" s="38"/>
      <c r="J142" s="38"/>
      <c r="K142" s="38"/>
      <c r="L142" s="38"/>
      <c r="M142" s="113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>
        <f t="shared" si="102"/>
        <v>0</v>
      </c>
      <c r="Y142" s="113"/>
    </row>
    <row r="143" spans="1:25" s="6" customFormat="1" ht="8.1" customHeight="1" x14ac:dyDescent="0.25">
      <c r="A143" s="158" t="s">
        <v>541</v>
      </c>
      <c r="B143" s="159"/>
      <c r="C143" s="163" t="s">
        <v>498</v>
      </c>
      <c r="D143" s="164"/>
      <c r="E143" s="164"/>
      <c r="F143" s="164"/>
      <c r="G143" s="165"/>
      <c r="H143" s="12" t="s">
        <v>9</v>
      </c>
      <c r="I143" s="29"/>
      <c r="J143" s="29"/>
      <c r="K143" s="29"/>
      <c r="L143" s="29"/>
      <c r="M143" s="113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>
        <f t="shared" si="102"/>
        <v>0</v>
      </c>
      <c r="Y143" s="113"/>
    </row>
    <row r="144" spans="1:25" s="6" customFormat="1" ht="8.1" customHeight="1" x14ac:dyDescent="0.25">
      <c r="A144" s="158" t="s">
        <v>540</v>
      </c>
      <c r="B144" s="159"/>
      <c r="C144" s="163" t="s">
        <v>496</v>
      </c>
      <c r="D144" s="164"/>
      <c r="E144" s="164"/>
      <c r="F144" s="164"/>
      <c r="G144" s="165"/>
      <c r="H144" s="12" t="s">
        <v>9</v>
      </c>
      <c r="I144" s="10">
        <v>-0.20154743</v>
      </c>
      <c r="J144" s="10">
        <v>-0.52955176371002766</v>
      </c>
      <c r="K144" s="10">
        <v>-1.5756108929148291</v>
      </c>
      <c r="L144" s="10">
        <f>L114</f>
        <v>0.38821070661464929</v>
      </c>
      <c r="M144" s="113"/>
      <c r="N144" s="113">
        <f>N114</f>
        <v>0.42077606598161499</v>
      </c>
      <c r="O144" s="113">
        <f t="shared" ref="O144:W144" si="105">O114</f>
        <v>0</v>
      </c>
      <c r="P144" s="113">
        <f t="shared" si="105"/>
        <v>0.43760710862087965</v>
      </c>
      <c r="Q144" s="113">
        <f t="shared" si="105"/>
        <v>0</v>
      </c>
      <c r="R144" s="113">
        <f t="shared" si="105"/>
        <v>0.45511139296571501</v>
      </c>
      <c r="S144" s="113">
        <f t="shared" si="105"/>
        <v>0</v>
      </c>
      <c r="T144" s="113">
        <f t="shared" si="105"/>
        <v>0.47331584868434379</v>
      </c>
      <c r="U144" s="113">
        <f t="shared" si="105"/>
        <v>0</v>
      </c>
      <c r="V144" s="113">
        <f t="shared" si="105"/>
        <v>0.49224848263171761</v>
      </c>
      <c r="W144" s="113">
        <f t="shared" si="105"/>
        <v>0</v>
      </c>
      <c r="X144" s="113">
        <f t="shared" si="102"/>
        <v>2.279058898884271</v>
      </c>
      <c r="Y144" s="113"/>
    </row>
    <row r="145" spans="1:25" s="6" customFormat="1" ht="8.1" customHeight="1" x14ac:dyDescent="0.25">
      <c r="A145" s="158" t="s">
        <v>539</v>
      </c>
      <c r="B145" s="159"/>
      <c r="C145" s="163" t="s">
        <v>494</v>
      </c>
      <c r="D145" s="164"/>
      <c r="E145" s="164"/>
      <c r="F145" s="164"/>
      <c r="G145" s="165"/>
      <c r="H145" s="12" t="s">
        <v>9</v>
      </c>
      <c r="I145" s="29"/>
      <c r="J145" s="29"/>
      <c r="K145" s="29"/>
      <c r="L145" s="29"/>
      <c r="M145" s="113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>
        <f t="shared" si="102"/>
        <v>0</v>
      </c>
      <c r="Y145" s="113"/>
    </row>
    <row r="146" spans="1:25" s="6" customFormat="1" ht="8.1" customHeight="1" x14ac:dyDescent="0.25">
      <c r="A146" s="158" t="s">
        <v>538</v>
      </c>
      <c r="B146" s="159"/>
      <c r="C146" s="163" t="s">
        <v>492</v>
      </c>
      <c r="D146" s="164"/>
      <c r="E146" s="164"/>
      <c r="F146" s="164"/>
      <c r="G146" s="165"/>
      <c r="H146" s="12" t="s">
        <v>9</v>
      </c>
      <c r="I146" s="29"/>
      <c r="J146" s="29"/>
      <c r="K146" s="29"/>
      <c r="L146" s="29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>
        <f t="shared" si="102"/>
        <v>0</v>
      </c>
      <c r="Y146" s="113"/>
    </row>
    <row r="147" spans="1:25" s="6" customFormat="1" ht="16.5" customHeight="1" x14ac:dyDescent="0.25">
      <c r="A147" s="158" t="s">
        <v>537</v>
      </c>
      <c r="B147" s="159"/>
      <c r="C147" s="163" t="s">
        <v>490</v>
      </c>
      <c r="D147" s="164"/>
      <c r="E147" s="164"/>
      <c r="F147" s="164"/>
      <c r="G147" s="165"/>
      <c r="H147" s="12" t="s">
        <v>9</v>
      </c>
      <c r="I147" s="29"/>
      <c r="J147" s="29"/>
      <c r="K147" s="29"/>
      <c r="L147" s="29"/>
      <c r="M147" s="113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113">
        <f t="shared" si="102"/>
        <v>0</v>
      </c>
      <c r="Y147" s="113"/>
    </row>
    <row r="148" spans="1:25" s="6" customFormat="1" ht="8.1" customHeight="1" x14ac:dyDescent="0.25">
      <c r="A148" s="158" t="s">
        <v>536</v>
      </c>
      <c r="B148" s="159"/>
      <c r="C148" s="160" t="s">
        <v>63</v>
      </c>
      <c r="D148" s="161"/>
      <c r="E148" s="161"/>
      <c r="F148" s="161"/>
      <c r="G148" s="162"/>
      <c r="H148" s="12" t="s">
        <v>9</v>
      </c>
      <c r="I148" s="29"/>
      <c r="J148" s="29"/>
      <c r="K148" s="29"/>
      <c r="L148" s="29"/>
      <c r="M148" s="113"/>
      <c r="N148" s="113"/>
      <c r="O148" s="113"/>
      <c r="P148" s="113"/>
      <c r="Q148" s="113"/>
      <c r="R148" s="113"/>
      <c r="S148" s="113"/>
      <c r="T148" s="113"/>
      <c r="U148" s="113"/>
      <c r="V148" s="113"/>
      <c r="W148" s="113"/>
      <c r="X148" s="113">
        <f t="shared" si="102"/>
        <v>0</v>
      </c>
      <c r="Y148" s="113"/>
    </row>
    <row r="149" spans="1:25" s="6" customFormat="1" ht="8.1" customHeight="1" x14ac:dyDescent="0.25">
      <c r="A149" s="158" t="s">
        <v>535</v>
      </c>
      <c r="B149" s="159"/>
      <c r="C149" s="160" t="s">
        <v>61</v>
      </c>
      <c r="D149" s="161"/>
      <c r="E149" s="161"/>
      <c r="F149" s="161"/>
      <c r="G149" s="162"/>
      <c r="H149" s="12" t="s">
        <v>9</v>
      </c>
      <c r="I149" s="29"/>
      <c r="J149" s="29"/>
      <c r="K149" s="29"/>
      <c r="L149" s="29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>
        <f t="shared" si="102"/>
        <v>0</v>
      </c>
      <c r="Y149" s="113"/>
    </row>
    <row r="150" spans="1:25" s="6" customFormat="1" ht="8.1" customHeight="1" x14ac:dyDescent="0.25">
      <c r="A150" s="158" t="s">
        <v>534</v>
      </c>
      <c r="B150" s="159"/>
      <c r="C150" s="163" t="s">
        <v>480</v>
      </c>
      <c r="D150" s="164"/>
      <c r="E150" s="164"/>
      <c r="F150" s="164"/>
      <c r="G150" s="165"/>
      <c r="H150" s="12" t="s">
        <v>9</v>
      </c>
      <c r="I150" s="10">
        <v>-19.157152839999402</v>
      </c>
      <c r="J150" s="10">
        <v>-15.53318649116922</v>
      </c>
      <c r="K150" s="10">
        <v>10.794266559051504</v>
      </c>
      <c r="L150" s="10">
        <f>L120</f>
        <v>-23.992464527681236</v>
      </c>
      <c r="M150" s="113"/>
      <c r="N150" s="113">
        <f>N120</f>
        <v>-25.622977754592192</v>
      </c>
      <c r="O150" s="113">
        <f t="shared" ref="O150:W150" si="106">O120</f>
        <v>0</v>
      </c>
      <c r="P150" s="113">
        <f t="shared" si="106"/>
        <v>-26.647896864775927</v>
      </c>
      <c r="Q150" s="113">
        <f t="shared" si="106"/>
        <v>0</v>
      </c>
      <c r="R150" s="113">
        <f t="shared" si="106"/>
        <v>-27.713812739367022</v>
      </c>
      <c r="S150" s="113">
        <f t="shared" si="106"/>
        <v>0</v>
      </c>
      <c r="T150" s="113">
        <f t="shared" si="106"/>
        <v>-28.8223652489418</v>
      </c>
      <c r="U150" s="113">
        <f t="shared" si="106"/>
        <v>0</v>
      </c>
      <c r="V150" s="113">
        <f t="shared" si="106"/>
        <v>-29.975259858899445</v>
      </c>
      <c r="W150" s="113">
        <f t="shared" si="106"/>
        <v>0</v>
      </c>
      <c r="X150" s="113">
        <f t="shared" si="102"/>
        <v>-138.78231246657637</v>
      </c>
      <c r="Y150" s="113"/>
    </row>
    <row r="151" spans="1:25" s="26" customFormat="1" ht="9" customHeight="1" x14ac:dyDescent="0.25">
      <c r="A151" s="245" t="s">
        <v>533</v>
      </c>
      <c r="B151" s="246"/>
      <c r="C151" s="247" t="s">
        <v>532</v>
      </c>
      <c r="D151" s="248"/>
      <c r="E151" s="248"/>
      <c r="F151" s="248"/>
      <c r="G151" s="249"/>
      <c r="H151" s="49" t="s">
        <v>9</v>
      </c>
      <c r="I151" s="48">
        <f t="shared" ref="I151:K151" si="107">SUM(I152:I155)</f>
        <v>0</v>
      </c>
      <c r="J151" s="48">
        <f t="shared" si="107"/>
        <v>0</v>
      </c>
      <c r="K151" s="48">
        <f t="shared" si="107"/>
        <v>32.070350249963852</v>
      </c>
      <c r="L151" s="48">
        <f>SUM(L152:L155)</f>
        <v>48.452999999999989</v>
      </c>
      <c r="M151" s="116"/>
      <c r="N151" s="116">
        <f>SUM(N152:N155)</f>
        <v>111.89193676751165</v>
      </c>
      <c r="O151" s="116">
        <f t="shared" ref="O151:Y151" si="108">SUM(O152:O155)</f>
        <v>0</v>
      </c>
      <c r="P151" s="116">
        <f t="shared" si="108"/>
        <v>116.3676142382123</v>
      </c>
      <c r="Q151" s="116">
        <f t="shared" si="108"/>
        <v>0</v>
      </c>
      <c r="R151" s="116">
        <f t="shared" si="108"/>
        <v>121.02231880774094</v>
      </c>
      <c r="S151" s="116">
        <f t="shared" si="108"/>
        <v>0</v>
      </c>
      <c r="T151" s="116">
        <f t="shared" si="108"/>
        <v>125.86321156005053</v>
      </c>
      <c r="U151" s="116">
        <f t="shared" si="108"/>
        <v>0</v>
      </c>
      <c r="V151" s="116">
        <f t="shared" si="108"/>
        <v>130.89774002245275</v>
      </c>
      <c r="W151" s="116">
        <f t="shared" si="108"/>
        <v>0</v>
      </c>
      <c r="X151" s="116">
        <f t="shared" si="108"/>
        <v>606.04282139596808</v>
      </c>
      <c r="Y151" s="116">
        <f t="shared" si="108"/>
        <v>0</v>
      </c>
    </row>
    <row r="152" spans="1:25" s="34" customFormat="1" ht="8.1" customHeight="1" x14ac:dyDescent="0.25">
      <c r="A152" s="224" t="s">
        <v>531</v>
      </c>
      <c r="B152" s="225"/>
      <c r="C152" s="226" t="s">
        <v>530</v>
      </c>
      <c r="D152" s="227"/>
      <c r="E152" s="227"/>
      <c r="F152" s="227"/>
      <c r="G152" s="228"/>
      <c r="H152" s="36" t="s">
        <v>9</v>
      </c>
      <c r="I152" s="37"/>
      <c r="J152" s="35"/>
      <c r="K152" s="35">
        <v>32.070350249963852</v>
      </c>
      <c r="L152" s="35">
        <f>L136</f>
        <v>48.452999999999989</v>
      </c>
      <c r="M152" s="114"/>
      <c r="N152" s="114">
        <f>N136</f>
        <v>111.89193676751165</v>
      </c>
      <c r="O152" s="114">
        <f t="shared" ref="O152:W152" si="109">O136</f>
        <v>0</v>
      </c>
      <c r="P152" s="114">
        <f t="shared" si="109"/>
        <v>116.3676142382123</v>
      </c>
      <c r="Q152" s="114">
        <f t="shared" si="109"/>
        <v>0</v>
      </c>
      <c r="R152" s="114">
        <f t="shared" si="109"/>
        <v>121.02231880774094</v>
      </c>
      <c r="S152" s="114">
        <f t="shared" si="109"/>
        <v>0</v>
      </c>
      <c r="T152" s="114">
        <f t="shared" si="109"/>
        <v>125.86321156005053</v>
      </c>
      <c r="U152" s="114">
        <f t="shared" si="109"/>
        <v>0</v>
      </c>
      <c r="V152" s="114">
        <f t="shared" si="109"/>
        <v>130.89774002245275</v>
      </c>
      <c r="W152" s="114">
        <f t="shared" si="109"/>
        <v>0</v>
      </c>
      <c r="X152" s="113">
        <f t="shared" ref="X152:X155" si="110">N152+P152+R152+T152+V152</f>
        <v>606.04282139596808</v>
      </c>
      <c r="Y152" s="113"/>
    </row>
    <row r="153" spans="1:25" s="6" customFormat="1" ht="8.1" customHeight="1" x14ac:dyDescent="0.25">
      <c r="A153" s="158" t="s">
        <v>529</v>
      </c>
      <c r="B153" s="159"/>
      <c r="C153" s="163" t="s">
        <v>528</v>
      </c>
      <c r="D153" s="164"/>
      <c r="E153" s="164"/>
      <c r="F153" s="164"/>
      <c r="G153" s="165"/>
      <c r="H153" s="12" t="s">
        <v>9</v>
      </c>
      <c r="I153" s="29"/>
      <c r="J153" s="29"/>
      <c r="K153" s="29"/>
      <c r="L153" s="29"/>
      <c r="M153" s="113"/>
      <c r="N153" s="113"/>
      <c r="O153" s="113"/>
      <c r="P153" s="114"/>
      <c r="Q153" s="114"/>
      <c r="R153" s="114"/>
      <c r="S153" s="114"/>
      <c r="T153" s="114"/>
      <c r="U153" s="114"/>
      <c r="V153" s="114"/>
      <c r="W153" s="114"/>
      <c r="X153" s="113">
        <f t="shared" si="110"/>
        <v>0</v>
      </c>
      <c r="Y153" s="113"/>
    </row>
    <row r="154" spans="1:25" s="6" customFormat="1" ht="8.1" customHeight="1" x14ac:dyDescent="0.25">
      <c r="A154" s="158" t="s">
        <v>527</v>
      </c>
      <c r="B154" s="159"/>
      <c r="C154" s="163" t="s">
        <v>375</v>
      </c>
      <c r="D154" s="164"/>
      <c r="E154" s="164"/>
      <c r="F154" s="164"/>
      <c r="G154" s="165"/>
      <c r="H154" s="12" t="s">
        <v>9</v>
      </c>
      <c r="I154" s="29"/>
      <c r="J154" s="29"/>
      <c r="K154" s="29"/>
      <c r="L154" s="29"/>
      <c r="M154" s="113"/>
      <c r="N154" s="113"/>
      <c r="O154" s="113"/>
      <c r="P154" s="114"/>
      <c r="Q154" s="114"/>
      <c r="R154" s="114"/>
      <c r="S154" s="114"/>
      <c r="T154" s="114"/>
      <c r="U154" s="114"/>
      <c r="V154" s="114"/>
      <c r="W154" s="114"/>
      <c r="X154" s="113">
        <f t="shared" si="110"/>
        <v>0</v>
      </c>
      <c r="Y154" s="113"/>
    </row>
    <row r="155" spans="1:25" s="6" customFormat="1" ht="9" thickBot="1" x14ac:dyDescent="0.3">
      <c r="A155" s="258" t="s">
        <v>526</v>
      </c>
      <c r="B155" s="259"/>
      <c r="C155" s="260" t="s">
        <v>525</v>
      </c>
      <c r="D155" s="261"/>
      <c r="E155" s="261"/>
      <c r="F155" s="261"/>
      <c r="G155" s="262"/>
      <c r="H155" s="59" t="s">
        <v>9</v>
      </c>
      <c r="I155" s="56"/>
      <c r="J155" s="56"/>
      <c r="K155" s="57">
        <v>0</v>
      </c>
      <c r="L155" s="57">
        <f>L136-L152</f>
        <v>0</v>
      </c>
      <c r="M155" s="119"/>
      <c r="N155" s="119">
        <f>N136-N152</f>
        <v>0</v>
      </c>
      <c r="O155" s="119"/>
      <c r="P155" s="120"/>
      <c r="Q155" s="120"/>
      <c r="R155" s="120"/>
      <c r="S155" s="120"/>
      <c r="T155" s="120"/>
      <c r="U155" s="120"/>
      <c r="V155" s="120"/>
      <c r="W155" s="120"/>
      <c r="X155" s="113">
        <f t="shared" si="110"/>
        <v>0</v>
      </c>
      <c r="Y155" s="113"/>
    </row>
    <row r="156" spans="1:25" s="26" customFormat="1" ht="9" customHeight="1" x14ac:dyDescent="0.25">
      <c r="A156" s="250" t="s">
        <v>524</v>
      </c>
      <c r="B156" s="251"/>
      <c r="C156" s="252" t="s">
        <v>27</v>
      </c>
      <c r="D156" s="253"/>
      <c r="E156" s="253"/>
      <c r="F156" s="253"/>
      <c r="G156" s="254"/>
      <c r="H156" s="55" t="s">
        <v>16</v>
      </c>
      <c r="I156" s="53">
        <v>281.23391942000063</v>
      </c>
      <c r="J156" s="53">
        <v>606.60235517000012</v>
      </c>
      <c r="K156" s="53">
        <v>959.46935024996378</v>
      </c>
      <c r="L156" s="53">
        <f t="shared" ref="L156" si="111">L157+L158+L160+L162</f>
        <v>404.59227547</v>
      </c>
      <c r="M156" s="112"/>
      <c r="N156" s="112">
        <f t="shared" ref="N156:Y156" si="112">N157+N158+N160+N162</f>
        <v>0</v>
      </c>
      <c r="O156" s="112">
        <f t="shared" si="112"/>
        <v>0</v>
      </c>
      <c r="P156" s="121">
        <f t="shared" si="112"/>
        <v>0</v>
      </c>
      <c r="Q156" s="121">
        <f t="shared" si="112"/>
        <v>0</v>
      </c>
      <c r="R156" s="121">
        <f t="shared" si="112"/>
        <v>0</v>
      </c>
      <c r="S156" s="121">
        <f t="shared" si="112"/>
        <v>0</v>
      </c>
      <c r="T156" s="121">
        <f t="shared" si="112"/>
        <v>0</v>
      </c>
      <c r="U156" s="121">
        <f t="shared" si="112"/>
        <v>0</v>
      </c>
      <c r="V156" s="121">
        <f t="shared" si="112"/>
        <v>0</v>
      </c>
      <c r="W156" s="121">
        <f t="shared" si="112"/>
        <v>0</v>
      </c>
      <c r="X156" s="112">
        <f t="shared" si="112"/>
        <v>0</v>
      </c>
      <c r="Y156" s="112">
        <f t="shared" si="112"/>
        <v>0</v>
      </c>
    </row>
    <row r="157" spans="1:25" s="6" customFormat="1" ht="16.5" customHeight="1" x14ac:dyDescent="0.25">
      <c r="A157" s="158" t="s">
        <v>523</v>
      </c>
      <c r="B157" s="159"/>
      <c r="C157" s="163" t="s">
        <v>522</v>
      </c>
      <c r="D157" s="164"/>
      <c r="E157" s="164"/>
      <c r="F157" s="164"/>
      <c r="G157" s="165"/>
      <c r="H157" s="12" t="s">
        <v>9</v>
      </c>
      <c r="I157" s="11">
        <v>101.23391942000062</v>
      </c>
      <c r="J157" s="11">
        <v>56.602355170000109</v>
      </c>
      <c r="K157" s="11">
        <v>231.56935024996383</v>
      </c>
      <c r="L157" s="11">
        <f t="shared" ref="L157" si="113">L106+L102+L66</f>
        <v>226.68799999999999</v>
      </c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>
        <f t="shared" ref="X157:X162" si="114">N157+P157+R157+T157+V157</f>
        <v>0</v>
      </c>
      <c r="Y157" s="113"/>
    </row>
    <row r="158" spans="1:25" s="6" customFormat="1" ht="8.1" customHeight="1" x14ac:dyDescent="0.25">
      <c r="A158" s="158" t="s">
        <v>521</v>
      </c>
      <c r="B158" s="159"/>
      <c r="C158" s="163" t="s">
        <v>520</v>
      </c>
      <c r="D158" s="164"/>
      <c r="E158" s="164"/>
      <c r="F158" s="164"/>
      <c r="G158" s="165"/>
      <c r="H158" s="12" t="s">
        <v>9</v>
      </c>
      <c r="I158" s="29"/>
      <c r="J158" s="29"/>
      <c r="K158" s="38">
        <v>550</v>
      </c>
      <c r="L158" s="38">
        <f>K160</f>
        <v>177.9</v>
      </c>
      <c r="M158" s="113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>
        <f t="shared" si="114"/>
        <v>0</v>
      </c>
      <c r="Y158" s="113"/>
    </row>
    <row r="159" spans="1:25" s="6" customFormat="1" ht="8.1" customHeight="1" x14ac:dyDescent="0.25">
      <c r="A159" s="158" t="s">
        <v>519</v>
      </c>
      <c r="B159" s="159"/>
      <c r="C159" s="160" t="s">
        <v>518</v>
      </c>
      <c r="D159" s="161"/>
      <c r="E159" s="161"/>
      <c r="F159" s="161"/>
      <c r="G159" s="162"/>
      <c r="H159" s="12" t="s">
        <v>9</v>
      </c>
      <c r="I159" s="29"/>
      <c r="J159" s="29"/>
      <c r="K159" s="38">
        <v>550</v>
      </c>
      <c r="L159" s="38">
        <f>L158</f>
        <v>177.9</v>
      </c>
      <c r="M159" s="113"/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>
        <f t="shared" si="114"/>
        <v>0</v>
      </c>
      <c r="Y159" s="113"/>
    </row>
    <row r="160" spans="1:25" s="6" customFormat="1" ht="8.1" customHeight="1" x14ac:dyDescent="0.25">
      <c r="A160" s="158" t="s">
        <v>517</v>
      </c>
      <c r="B160" s="159"/>
      <c r="C160" s="163" t="s">
        <v>516</v>
      </c>
      <c r="D160" s="164"/>
      <c r="E160" s="164"/>
      <c r="F160" s="164"/>
      <c r="G160" s="165"/>
      <c r="H160" s="12" t="s">
        <v>9</v>
      </c>
      <c r="I160" s="38">
        <v>180</v>
      </c>
      <c r="J160" s="38">
        <v>550</v>
      </c>
      <c r="K160" s="38">
        <v>177.9</v>
      </c>
      <c r="L160" s="38">
        <f>L161</f>
        <v>4.275470000010273E-3</v>
      </c>
      <c r="M160" s="113"/>
      <c r="N160" s="113"/>
      <c r="O160" s="113"/>
      <c r="P160" s="113"/>
      <c r="Q160" s="113"/>
      <c r="R160" s="113"/>
      <c r="S160" s="113"/>
      <c r="T160" s="113"/>
      <c r="U160" s="113"/>
      <c r="V160" s="113"/>
      <c r="W160" s="113"/>
      <c r="X160" s="113">
        <f t="shared" si="114"/>
        <v>0</v>
      </c>
      <c r="Y160" s="113"/>
    </row>
    <row r="161" spans="1:26" s="6" customFormat="1" ht="8.1" customHeight="1" x14ac:dyDescent="0.25">
      <c r="A161" s="158" t="s">
        <v>515</v>
      </c>
      <c r="B161" s="159"/>
      <c r="C161" s="160" t="s">
        <v>514</v>
      </c>
      <c r="D161" s="161"/>
      <c r="E161" s="161"/>
      <c r="F161" s="161"/>
      <c r="G161" s="162"/>
      <c r="H161" s="12" t="s">
        <v>9</v>
      </c>
      <c r="I161" s="38">
        <v>180</v>
      </c>
      <c r="J161" s="38">
        <v>550</v>
      </c>
      <c r="K161" s="39">
        <v>177.9</v>
      </c>
      <c r="L161" s="38">
        <f>L159+L222-L234</f>
        <v>4.275470000010273E-3</v>
      </c>
      <c r="M161" s="113"/>
      <c r="N161" s="113"/>
      <c r="O161" s="113"/>
      <c r="P161" s="113"/>
      <c r="Q161" s="113"/>
      <c r="R161" s="113"/>
      <c r="S161" s="113"/>
      <c r="T161" s="113"/>
      <c r="U161" s="113"/>
      <c r="V161" s="113"/>
      <c r="W161" s="113"/>
      <c r="X161" s="113">
        <f t="shared" si="114"/>
        <v>0</v>
      </c>
      <c r="Y161" s="113"/>
    </row>
    <row r="162" spans="1:26" s="6" customFormat="1" ht="17.25" customHeight="1" thickBot="1" x14ac:dyDescent="0.3">
      <c r="A162" s="153" t="s">
        <v>513</v>
      </c>
      <c r="B162" s="154"/>
      <c r="C162" s="176" t="s">
        <v>512</v>
      </c>
      <c r="D162" s="177"/>
      <c r="E162" s="177"/>
      <c r="F162" s="177"/>
      <c r="G162" s="178"/>
      <c r="H162" s="15" t="s">
        <v>16</v>
      </c>
      <c r="I162" s="40"/>
      <c r="J162" s="40"/>
      <c r="K162" s="40"/>
      <c r="L162" s="40"/>
      <c r="M162" s="122"/>
      <c r="N162" s="122"/>
      <c r="O162" s="122"/>
      <c r="P162" s="123"/>
      <c r="Q162" s="123"/>
      <c r="R162" s="123"/>
      <c r="S162" s="123"/>
      <c r="T162" s="123"/>
      <c r="U162" s="123"/>
      <c r="V162" s="123"/>
      <c r="W162" s="123"/>
      <c r="X162" s="113">
        <f t="shared" si="114"/>
        <v>0</v>
      </c>
      <c r="Y162" s="124"/>
    </row>
    <row r="163" spans="1:26" s="6" customFormat="1" ht="14.25" customHeight="1" thickBot="1" x14ac:dyDescent="0.3">
      <c r="A163" s="255" t="s">
        <v>511</v>
      </c>
      <c r="B163" s="256"/>
      <c r="C163" s="256"/>
      <c r="D163" s="256"/>
      <c r="E163" s="256"/>
      <c r="F163" s="256"/>
      <c r="G163" s="256"/>
      <c r="H163" s="256"/>
      <c r="I163" s="256"/>
      <c r="J163" s="256"/>
      <c r="K163" s="256"/>
      <c r="L163" s="256"/>
      <c r="M163" s="256"/>
      <c r="N163" s="256"/>
      <c r="O163" s="256"/>
      <c r="P163" s="256"/>
      <c r="Q163" s="256"/>
      <c r="R163" s="256"/>
      <c r="S163" s="256"/>
      <c r="T163" s="256"/>
      <c r="U163" s="256"/>
      <c r="V163" s="256"/>
      <c r="W163" s="256"/>
      <c r="X163" s="256"/>
      <c r="Y163" s="257"/>
    </row>
    <row r="164" spans="1:26" s="47" customFormat="1" ht="10.5" customHeight="1" x14ac:dyDescent="0.25">
      <c r="A164" s="250" t="s">
        <v>510</v>
      </c>
      <c r="B164" s="251"/>
      <c r="C164" s="252" t="s">
        <v>509</v>
      </c>
      <c r="D164" s="253"/>
      <c r="E164" s="253"/>
      <c r="F164" s="253"/>
      <c r="G164" s="254"/>
      <c r="H164" s="49" t="s">
        <v>9</v>
      </c>
      <c r="I164" s="48">
        <f t="shared" ref="I164:K164" si="115">I165+I169+I170+I171+I172+I173+I174+I175+I178+I181</f>
        <v>0</v>
      </c>
      <c r="J164" s="48">
        <f t="shared" si="115"/>
        <v>1621.1514711200002</v>
      </c>
      <c r="K164" s="48">
        <f t="shared" si="115"/>
        <v>2246.0788881909893</v>
      </c>
      <c r="L164" s="48">
        <f>('[2]2021'!$O$120-'[2]2021'!$O$146-'[2]2021'!$O$147-'[2]2021'!$O$154)/1000000</f>
        <v>2670.6638781900006</v>
      </c>
      <c r="M164" s="116">
        <f>SUM(M165,M169:M175,M178,M181)</f>
        <v>2571.994544597917</v>
      </c>
      <c r="N164" s="116">
        <f t="shared" ref="N164:Y164" si="116">SUM(N165,N169:N175,N178,N181)</f>
        <v>2674.8743263818337</v>
      </c>
      <c r="O164" s="116">
        <f t="shared" si="116"/>
        <v>0</v>
      </c>
      <c r="P164" s="116">
        <f t="shared" si="116"/>
        <v>2781.8692994371072</v>
      </c>
      <c r="Q164" s="116">
        <f t="shared" si="116"/>
        <v>0</v>
      </c>
      <c r="R164" s="116">
        <f t="shared" si="116"/>
        <v>2893.1440714145915</v>
      </c>
      <c r="S164" s="116">
        <f t="shared" si="116"/>
        <v>0</v>
      </c>
      <c r="T164" s="116">
        <f t="shared" si="116"/>
        <v>3008.8698342711755</v>
      </c>
      <c r="U164" s="116">
        <f t="shared" si="116"/>
        <v>0</v>
      </c>
      <c r="V164" s="116">
        <f t="shared" si="116"/>
        <v>3129.2246276420224</v>
      </c>
      <c r="W164" s="116">
        <f t="shared" si="116"/>
        <v>0</v>
      </c>
      <c r="X164" s="116">
        <f t="shared" si="116"/>
        <v>14487.98215914673</v>
      </c>
      <c r="Y164" s="116">
        <f t="shared" si="116"/>
        <v>0</v>
      </c>
      <c r="Z164" s="52">
        <f>L164+L200+L219</f>
        <v>2730.9857454500006</v>
      </c>
    </row>
    <row r="165" spans="1:26" s="6" customFormat="1" ht="8.1" customHeight="1" x14ac:dyDescent="0.25">
      <c r="A165" s="158" t="s">
        <v>508</v>
      </c>
      <c r="B165" s="159"/>
      <c r="C165" s="163" t="s">
        <v>507</v>
      </c>
      <c r="D165" s="164"/>
      <c r="E165" s="164"/>
      <c r="F165" s="164"/>
      <c r="G165" s="165"/>
      <c r="H165" s="12" t="s">
        <v>9</v>
      </c>
      <c r="I165" s="29"/>
      <c r="J165" s="38">
        <v>252.58415453920003</v>
      </c>
      <c r="K165" s="10">
        <v>294.55925952098869</v>
      </c>
      <c r="L165" s="10">
        <f>K165/K21*L21</f>
        <v>330.05169401735066</v>
      </c>
      <c r="M165" s="113">
        <f t="shared" ref="M165:M228" si="117">L165*1.04</f>
        <v>343.25376177804469</v>
      </c>
      <c r="N165" s="113">
        <f t="shared" ref="N165:N228" si="118">M165*1.04</f>
        <v>356.98391224916651</v>
      </c>
      <c r="O165" s="113"/>
      <c r="P165" s="114">
        <f t="shared" ref="P165:P181" si="119">N165*1.04</f>
        <v>371.2632687391332</v>
      </c>
      <c r="Q165" s="114"/>
      <c r="R165" s="114">
        <f t="shared" ref="R165:R181" si="120">P165*1.04</f>
        <v>386.11379948869853</v>
      </c>
      <c r="S165" s="114"/>
      <c r="T165" s="114">
        <f t="shared" ref="T165:T181" si="121">R165*1.04</f>
        <v>401.55835146824649</v>
      </c>
      <c r="U165" s="114"/>
      <c r="V165" s="114">
        <f t="shared" ref="V165:V181" si="122">T165*1.04</f>
        <v>417.62068552697633</v>
      </c>
      <c r="W165" s="114"/>
      <c r="X165" s="113">
        <f t="shared" ref="X165:X181" si="123">N165+P165+R165+T165+V165</f>
        <v>1933.5400174722211</v>
      </c>
      <c r="Y165" s="113"/>
    </row>
    <row r="166" spans="1:26" s="6" customFormat="1" ht="16.5" hidden="1" customHeight="1" x14ac:dyDescent="0.25">
      <c r="A166" s="158" t="s">
        <v>506</v>
      </c>
      <c r="B166" s="159"/>
      <c r="C166" s="160" t="s">
        <v>80</v>
      </c>
      <c r="D166" s="161"/>
      <c r="E166" s="161"/>
      <c r="F166" s="161"/>
      <c r="G166" s="162"/>
      <c r="H166" s="12" t="s">
        <v>9</v>
      </c>
      <c r="I166" s="29"/>
      <c r="J166" s="38"/>
      <c r="K166" s="10"/>
      <c r="L166" s="10"/>
      <c r="M166" s="113">
        <f t="shared" si="117"/>
        <v>0</v>
      </c>
      <c r="N166" s="113">
        <f t="shared" si="118"/>
        <v>0</v>
      </c>
      <c r="O166" s="113"/>
      <c r="P166" s="114">
        <f t="shared" si="119"/>
        <v>0</v>
      </c>
      <c r="Q166" s="114"/>
      <c r="R166" s="114">
        <f t="shared" si="120"/>
        <v>0</v>
      </c>
      <c r="S166" s="114"/>
      <c r="T166" s="114">
        <f t="shared" si="121"/>
        <v>0</v>
      </c>
      <c r="U166" s="114"/>
      <c r="V166" s="114">
        <f t="shared" si="122"/>
        <v>0</v>
      </c>
      <c r="W166" s="114"/>
      <c r="X166" s="113">
        <f t="shared" si="123"/>
        <v>0</v>
      </c>
      <c r="Y166" s="113"/>
    </row>
    <row r="167" spans="1:26" s="6" customFormat="1" ht="16.5" hidden="1" customHeight="1" x14ac:dyDescent="0.25">
      <c r="A167" s="158" t="s">
        <v>505</v>
      </c>
      <c r="B167" s="159"/>
      <c r="C167" s="160" t="s">
        <v>79</v>
      </c>
      <c r="D167" s="161"/>
      <c r="E167" s="161"/>
      <c r="F167" s="161"/>
      <c r="G167" s="162"/>
      <c r="H167" s="12" t="s">
        <v>9</v>
      </c>
      <c r="I167" s="29"/>
      <c r="J167" s="38"/>
      <c r="K167" s="10"/>
      <c r="L167" s="10"/>
      <c r="M167" s="113">
        <f t="shared" si="117"/>
        <v>0</v>
      </c>
      <c r="N167" s="113">
        <f t="shared" si="118"/>
        <v>0</v>
      </c>
      <c r="O167" s="113"/>
      <c r="P167" s="114">
        <f t="shared" si="119"/>
        <v>0</v>
      </c>
      <c r="Q167" s="114"/>
      <c r="R167" s="114">
        <f t="shared" si="120"/>
        <v>0</v>
      </c>
      <c r="S167" s="114"/>
      <c r="T167" s="114">
        <f t="shared" si="121"/>
        <v>0</v>
      </c>
      <c r="U167" s="114"/>
      <c r="V167" s="114">
        <f t="shared" si="122"/>
        <v>0</v>
      </c>
      <c r="W167" s="114"/>
      <c r="X167" s="113">
        <f t="shared" si="123"/>
        <v>0</v>
      </c>
      <c r="Y167" s="113"/>
    </row>
    <row r="168" spans="1:26" s="6" customFormat="1" ht="16.5" customHeight="1" x14ac:dyDescent="0.25">
      <c r="A168" s="158" t="s">
        <v>504</v>
      </c>
      <c r="B168" s="159"/>
      <c r="C168" s="160" t="s">
        <v>77</v>
      </c>
      <c r="D168" s="161"/>
      <c r="E168" s="161"/>
      <c r="F168" s="161"/>
      <c r="G168" s="162"/>
      <c r="H168" s="12" t="s">
        <v>9</v>
      </c>
      <c r="I168" s="29"/>
      <c r="J168" s="38">
        <v>252.58415453920003</v>
      </c>
      <c r="K168" s="10">
        <v>294.55925952098869</v>
      </c>
      <c r="L168" s="10">
        <f>K168*1.04</f>
        <v>306.34162990182824</v>
      </c>
      <c r="M168" s="113">
        <f t="shared" si="117"/>
        <v>318.59529509790138</v>
      </c>
      <c r="N168" s="113">
        <f t="shared" si="118"/>
        <v>331.33910690181744</v>
      </c>
      <c r="O168" s="113"/>
      <c r="P168" s="114">
        <f t="shared" si="119"/>
        <v>344.59267117789017</v>
      </c>
      <c r="Q168" s="114"/>
      <c r="R168" s="114">
        <f t="shared" si="120"/>
        <v>358.37637802500581</v>
      </c>
      <c r="S168" s="114"/>
      <c r="T168" s="114">
        <f t="shared" si="121"/>
        <v>372.71143314600607</v>
      </c>
      <c r="U168" s="114"/>
      <c r="V168" s="114">
        <f t="shared" si="122"/>
        <v>387.6198904718463</v>
      </c>
      <c r="W168" s="114"/>
      <c r="X168" s="113">
        <f t="shared" si="123"/>
        <v>1794.6394797225657</v>
      </c>
      <c r="Y168" s="113"/>
    </row>
    <row r="169" spans="1:26" s="6" customFormat="1" ht="8.1" customHeight="1" x14ac:dyDescent="0.25">
      <c r="A169" s="158" t="s">
        <v>503</v>
      </c>
      <c r="B169" s="159"/>
      <c r="C169" s="163" t="s">
        <v>502</v>
      </c>
      <c r="D169" s="164"/>
      <c r="E169" s="164"/>
      <c r="F169" s="164"/>
      <c r="G169" s="165"/>
      <c r="H169" s="12" t="s">
        <v>9</v>
      </c>
      <c r="I169" s="29"/>
      <c r="J169" s="38">
        <v>314.49626202600001</v>
      </c>
      <c r="K169" s="10">
        <v>366.76008530107691</v>
      </c>
      <c r="L169" s="10">
        <f>K169*1.04</f>
        <v>381.43048871311998</v>
      </c>
      <c r="M169" s="113">
        <f t="shared" si="117"/>
        <v>396.68770826164479</v>
      </c>
      <c r="N169" s="113">
        <f t="shared" si="118"/>
        <v>412.55521659211058</v>
      </c>
      <c r="O169" s="113"/>
      <c r="P169" s="114">
        <f t="shared" si="119"/>
        <v>429.05742525579501</v>
      </c>
      <c r="Q169" s="114"/>
      <c r="R169" s="114">
        <f t="shared" si="120"/>
        <v>446.21972226602685</v>
      </c>
      <c r="S169" s="114"/>
      <c r="T169" s="114">
        <f t="shared" si="121"/>
        <v>464.06851115666797</v>
      </c>
      <c r="U169" s="114"/>
      <c r="V169" s="114">
        <f t="shared" si="122"/>
        <v>482.6312516029347</v>
      </c>
      <c r="W169" s="114"/>
      <c r="X169" s="113">
        <f t="shared" si="123"/>
        <v>2234.5321268735352</v>
      </c>
      <c r="Y169" s="113"/>
    </row>
    <row r="170" spans="1:26" s="6" customFormat="1" ht="8.1" customHeight="1" x14ac:dyDescent="0.25">
      <c r="A170" s="158" t="s">
        <v>501</v>
      </c>
      <c r="B170" s="159"/>
      <c r="C170" s="163" t="s">
        <v>500</v>
      </c>
      <c r="D170" s="164"/>
      <c r="E170" s="164"/>
      <c r="F170" s="164"/>
      <c r="G170" s="165"/>
      <c r="H170" s="12" t="s">
        <v>9</v>
      </c>
      <c r="I170" s="38"/>
      <c r="J170" s="38"/>
      <c r="K170" s="10"/>
      <c r="L170" s="10"/>
      <c r="M170" s="113">
        <f t="shared" si="117"/>
        <v>0</v>
      </c>
      <c r="N170" s="113">
        <f t="shared" si="118"/>
        <v>0</v>
      </c>
      <c r="O170" s="113"/>
      <c r="P170" s="114">
        <f t="shared" si="119"/>
        <v>0</v>
      </c>
      <c r="Q170" s="114"/>
      <c r="R170" s="114">
        <f t="shared" si="120"/>
        <v>0</v>
      </c>
      <c r="S170" s="114"/>
      <c r="T170" s="114">
        <f t="shared" si="121"/>
        <v>0</v>
      </c>
      <c r="U170" s="114"/>
      <c r="V170" s="114">
        <f t="shared" si="122"/>
        <v>0</v>
      </c>
      <c r="W170" s="114"/>
      <c r="X170" s="113">
        <f t="shared" si="123"/>
        <v>0</v>
      </c>
      <c r="Y170" s="113"/>
    </row>
    <row r="171" spans="1:26" s="6" customFormat="1" ht="8.1" customHeight="1" x14ac:dyDescent="0.25">
      <c r="A171" s="158" t="s">
        <v>499</v>
      </c>
      <c r="B171" s="159"/>
      <c r="C171" s="163" t="s">
        <v>498</v>
      </c>
      <c r="D171" s="164"/>
      <c r="E171" s="164"/>
      <c r="F171" s="164"/>
      <c r="G171" s="165"/>
      <c r="H171" s="12" t="s">
        <v>9</v>
      </c>
      <c r="I171" s="29"/>
      <c r="J171" s="38"/>
      <c r="K171" s="10"/>
      <c r="L171" s="10"/>
      <c r="M171" s="113">
        <f t="shared" si="117"/>
        <v>0</v>
      </c>
      <c r="N171" s="113">
        <f t="shared" si="118"/>
        <v>0</v>
      </c>
      <c r="O171" s="113"/>
      <c r="P171" s="114">
        <f t="shared" si="119"/>
        <v>0</v>
      </c>
      <c r="Q171" s="114"/>
      <c r="R171" s="114">
        <f t="shared" si="120"/>
        <v>0</v>
      </c>
      <c r="S171" s="114"/>
      <c r="T171" s="114">
        <f t="shared" si="121"/>
        <v>0</v>
      </c>
      <c r="U171" s="114"/>
      <c r="V171" s="114">
        <f t="shared" si="122"/>
        <v>0</v>
      </c>
      <c r="W171" s="114"/>
      <c r="X171" s="113">
        <f t="shared" si="123"/>
        <v>0</v>
      </c>
      <c r="Y171" s="113"/>
    </row>
    <row r="172" spans="1:26" s="6" customFormat="1" ht="8.1" customHeight="1" x14ac:dyDescent="0.25">
      <c r="A172" s="158" t="s">
        <v>497</v>
      </c>
      <c r="B172" s="159"/>
      <c r="C172" s="163" t="s">
        <v>496</v>
      </c>
      <c r="D172" s="164"/>
      <c r="E172" s="164"/>
      <c r="F172" s="164"/>
      <c r="G172" s="165"/>
      <c r="H172" s="12" t="s">
        <v>9</v>
      </c>
      <c r="I172" s="38"/>
      <c r="J172" s="38">
        <v>4.0726839999999993E-2</v>
      </c>
      <c r="K172" s="10">
        <v>4.2030098879999997E-4</v>
      </c>
      <c r="L172" s="10">
        <f>K172/K28*L28</f>
        <v>2.7600067768743579</v>
      </c>
      <c r="M172" s="113">
        <f t="shared" si="117"/>
        <v>2.8704070479493322</v>
      </c>
      <c r="N172" s="113">
        <f t="shared" si="118"/>
        <v>2.9852233298673054</v>
      </c>
      <c r="O172" s="113"/>
      <c r="P172" s="114">
        <f t="shared" si="119"/>
        <v>3.1046322630619976</v>
      </c>
      <c r="Q172" s="114"/>
      <c r="R172" s="114">
        <f t="shared" si="120"/>
        <v>3.2288175535844776</v>
      </c>
      <c r="S172" s="114"/>
      <c r="T172" s="114">
        <f t="shared" si="121"/>
        <v>3.357970255727857</v>
      </c>
      <c r="U172" s="114"/>
      <c r="V172" s="114">
        <f t="shared" si="122"/>
        <v>3.4922890659569714</v>
      </c>
      <c r="W172" s="114"/>
      <c r="X172" s="113">
        <f t="shared" si="123"/>
        <v>16.168932468198609</v>
      </c>
      <c r="Y172" s="113"/>
    </row>
    <row r="173" spans="1:26" s="6" customFormat="1" ht="8.1" customHeight="1" x14ac:dyDescent="0.25">
      <c r="A173" s="158" t="s">
        <v>495</v>
      </c>
      <c r="B173" s="159"/>
      <c r="C173" s="163" t="s">
        <v>494</v>
      </c>
      <c r="D173" s="164"/>
      <c r="E173" s="164"/>
      <c r="F173" s="164"/>
      <c r="G173" s="165"/>
      <c r="H173" s="12" t="s">
        <v>9</v>
      </c>
      <c r="I173" s="29"/>
      <c r="J173" s="38"/>
      <c r="K173" s="10"/>
      <c r="L173" s="10"/>
      <c r="M173" s="113">
        <f t="shared" si="117"/>
        <v>0</v>
      </c>
      <c r="N173" s="113">
        <f t="shared" si="118"/>
        <v>0</v>
      </c>
      <c r="O173" s="113"/>
      <c r="P173" s="114">
        <f t="shared" si="119"/>
        <v>0</v>
      </c>
      <c r="Q173" s="114"/>
      <c r="R173" s="114">
        <f t="shared" si="120"/>
        <v>0</v>
      </c>
      <c r="S173" s="114"/>
      <c r="T173" s="114">
        <f t="shared" si="121"/>
        <v>0</v>
      </c>
      <c r="U173" s="114"/>
      <c r="V173" s="114">
        <f t="shared" si="122"/>
        <v>0</v>
      </c>
      <c r="W173" s="114"/>
      <c r="X173" s="113">
        <f t="shared" si="123"/>
        <v>0</v>
      </c>
      <c r="Y173" s="113"/>
    </row>
    <row r="174" spans="1:26" s="6" customFormat="1" ht="8.1" customHeight="1" x14ac:dyDescent="0.25">
      <c r="A174" s="158" t="s">
        <v>493</v>
      </c>
      <c r="B174" s="159"/>
      <c r="C174" s="163" t="s">
        <v>492</v>
      </c>
      <c r="D174" s="164"/>
      <c r="E174" s="164"/>
      <c r="F174" s="164"/>
      <c r="G174" s="165"/>
      <c r="H174" s="12" t="s">
        <v>9</v>
      </c>
      <c r="I174" s="29"/>
      <c r="J174" s="38"/>
      <c r="K174" s="10"/>
      <c r="L174" s="10"/>
      <c r="M174" s="113">
        <f t="shared" si="117"/>
        <v>0</v>
      </c>
      <c r="N174" s="113">
        <f t="shared" si="118"/>
        <v>0</v>
      </c>
      <c r="O174" s="113"/>
      <c r="P174" s="114">
        <f t="shared" si="119"/>
        <v>0</v>
      </c>
      <c r="Q174" s="114"/>
      <c r="R174" s="114">
        <f t="shared" si="120"/>
        <v>0</v>
      </c>
      <c r="S174" s="114"/>
      <c r="T174" s="114">
        <f t="shared" si="121"/>
        <v>0</v>
      </c>
      <c r="U174" s="114"/>
      <c r="V174" s="114">
        <f t="shared" si="122"/>
        <v>0</v>
      </c>
      <c r="W174" s="114"/>
      <c r="X174" s="113">
        <f t="shared" si="123"/>
        <v>0</v>
      </c>
      <c r="Y174" s="113"/>
    </row>
    <row r="175" spans="1:26" s="6" customFormat="1" ht="16.5" customHeight="1" x14ac:dyDescent="0.25">
      <c r="A175" s="158" t="s">
        <v>491</v>
      </c>
      <c r="B175" s="159"/>
      <c r="C175" s="163" t="s">
        <v>490</v>
      </c>
      <c r="D175" s="164"/>
      <c r="E175" s="164"/>
      <c r="F175" s="164"/>
      <c r="G175" s="165"/>
      <c r="H175" s="12" t="s">
        <v>9</v>
      </c>
      <c r="I175" s="29"/>
      <c r="J175" s="38"/>
      <c r="K175" s="10"/>
      <c r="L175" s="10"/>
      <c r="M175" s="113">
        <f t="shared" si="117"/>
        <v>0</v>
      </c>
      <c r="N175" s="113">
        <f t="shared" si="118"/>
        <v>0</v>
      </c>
      <c r="O175" s="113"/>
      <c r="P175" s="114">
        <f t="shared" si="119"/>
        <v>0</v>
      </c>
      <c r="Q175" s="114"/>
      <c r="R175" s="114">
        <f t="shared" si="120"/>
        <v>0</v>
      </c>
      <c r="S175" s="114"/>
      <c r="T175" s="114">
        <f t="shared" si="121"/>
        <v>0</v>
      </c>
      <c r="U175" s="114"/>
      <c r="V175" s="114">
        <f t="shared" si="122"/>
        <v>0</v>
      </c>
      <c r="W175" s="114"/>
      <c r="X175" s="113">
        <f t="shared" si="123"/>
        <v>0</v>
      </c>
      <c r="Y175" s="113"/>
    </row>
    <row r="176" spans="1:26" s="6" customFormat="1" ht="8.1" customHeight="1" x14ac:dyDescent="0.25">
      <c r="A176" s="158" t="s">
        <v>489</v>
      </c>
      <c r="B176" s="159"/>
      <c r="C176" s="160" t="s">
        <v>63</v>
      </c>
      <c r="D176" s="161"/>
      <c r="E176" s="161"/>
      <c r="F176" s="161"/>
      <c r="G176" s="162"/>
      <c r="H176" s="12" t="s">
        <v>9</v>
      </c>
      <c r="I176" s="29"/>
      <c r="J176" s="38"/>
      <c r="K176" s="10"/>
      <c r="L176" s="10"/>
      <c r="M176" s="113">
        <f t="shared" si="117"/>
        <v>0</v>
      </c>
      <c r="N176" s="113">
        <f t="shared" si="118"/>
        <v>0</v>
      </c>
      <c r="O176" s="113"/>
      <c r="P176" s="114">
        <f t="shared" si="119"/>
        <v>0</v>
      </c>
      <c r="Q176" s="114"/>
      <c r="R176" s="114">
        <f t="shared" si="120"/>
        <v>0</v>
      </c>
      <c r="S176" s="114"/>
      <c r="T176" s="114">
        <f t="shared" si="121"/>
        <v>0</v>
      </c>
      <c r="U176" s="114"/>
      <c r="V176" s="114">
        <f t="shared" si="122"/>
        <v>0</v>
      </c>
      <c r="W176" s="114"/>
      <c r="X176" s="113">
        <f t="shared" si="123"/>
        <v>0</v>
      </c>
      <c r="Y176" s="113"/>
    </row>
    <row r="177" spans="1:26" s="6" customFormat="1" ht="8.1" customHeight="1" x14ac:dyDescent="0.25">
      <c r="A177" s="158" t="s">
        <v>488</v>
      </c>
      <c r="B177" s="159"/>
      <c r="C177" s="160" t="s">
        <v>61</v>
      </c>
      <c r="D177" s="161"/>
      <c r="E177" s="161"/>
      <c r="F177" s="161"/>
      <c r="G177" s="162"/>
      <c r="H177" s="12" t="s">
        <v>9</v>
      </c>
      <c r="I177" s="29"/>
      <c r="J177" s="38"/>
      <c r="K177" s="10"/>
      <c r="L177" s="10"/>
      <c r="M177" s="113">
        <f t="shared" si="117"/>
        <v>0</v>
      </c>
      <c r="N177" s="113">
        <f t="shared" si="118"/>
        <v>0</v>
      </c>
      <c r="O177" s="113"/>
      <c r="P177" s="114">
        <f t="shared" si="119"/>
        <v>0</v>
      </c>
      <c r="Q177" s="114"/>
      <c r="R177" s="114">
        <f t="shared" si="120"/>
        <v>0</v>
      </c>
      <c r="S177" s="114"/>
      <c r="T177" s="114">
        <f t="shared" si="121"/>
        <v>0</v>
      </c>
      <c r="U177" s="114"/>
      <c r="V177" s="114">
        <f t="shared" si="122"/>
        <v>0</v>
      </c>
      <c r="W177" s="114"/>
      <c r="X177" s="113">
        <f t="shared" si="123"/>
        <v>0</v>
      </c>
      <c r="Y177" s="113"/>
    </row>
    <row r="178" spans="1:26" s="6" customFormat="1" ht="16.5" customHeight="1" x14ac:dyDescent="0.25">
      <c r="A178" s="158" t="s">
        <v>487</v>
      </c>
      <c r="B178" s="159"/>
      <c r="C178" s="163" t="s">
        <v>486</v>
      </c>
      <c r="D178" s="164"/>
      <c r="E178" s="164"/>
      <c r="F178" s="164"/>
      <c r="G178" s="165"/>
      <c r="H178" s="12" t="s">
        <v>9</v>
      </c>
      <c r="I178" s="29"/>
      <c r="J178" s="38">
        <v>977.64849215999993</v>
      </c>
      <c r="K178" s="10">
        <v>1383</v>
      </c>
      <c r="L178" s="10">
        <f>L179+L180</f>
        <v>1482</v>
      </c>
      <c r="M178" s="113">
        <f t="shared" si="117"/>
        <v>1541.28</v>
      </c>
      <c r="N178" s="113">
        <f t="shared" si="118"/>
        <v>1602.9312</v>
      </c>
      <c r="O178" s="113"/>
      <c r="P178" s="114">
        <f t="shared" si="119"/>
        <v>1667.048448</v>
      </c>
      <c r="Q178" s="114"/>
      <c r="R178" s="114">
        <f t="shared" si="120"/>
        <v>1733.7303859200001</v>
      </c>
      <c r="S178" s="114"/>
      <c r="T178" s="114">
        <f t="shared" si="121"/>
        <v>1803.0796013568001</v>
      </c>
      <c r="U178" s="114"/>
      <c r="V178" s="114">
        <f t="shared" si="122"/>
        <v>1875.2027854110722</v>
      </c>
      <c r="W178" s="114"/>
      <c r="X178" s="113">
        <f t="shared" si="123"/>
        <v>8681.9924206878732</v>
      </c>
      <c r="Y178" s="113"/>
    </row>
    <row r="179" spans="1:26" s="6" customFormat="1" ht="8.1" customHeight="1" x14ac:dyDescent="0.25">
      <c r="A179" s="158" t="s">
        <v>485</v>
      </c>
      <c r="B179" s="159"/>
      <c r="C179" s="160" t="s">
        <v>484</v>
      </c>
      <c r="D179" s="161"/>
      <c r="E179" s="161"/>
      <c r="F179" s="161"/>
      <c r="G179" s="162"/>
      <c r="H179" s="12" t="s">
        <v>9</v>
      </c>
      <c r="I179" s="29"/>
      <c r="J179" s="38"/>
      <c r="K179" s="10">
        <v>148</v>
      </c>
      <c r="L179" s="10">
        <v>150</v>
      </c>
      <c r="M179" s="113">
        <f t="shared" si="117"/>
        <v>156</v>
      </c>
      <c r="N179" s="113">
        <f t="shared" si="118"/>
        <v>162.24</v>
      </c>
      <c r="O179" s="113"/>
      <c r="P179" s="114">
        <f t="shared" si="119"/>
        <v>168.7296</v>
      </c>
      <c r="Q179" s="114"/>
      <c r="R179" s="114">
        <f t="shared" si="120"/>
        <v>175.47878400000002</v>
      </c>
      <c r="S179" s="114"/>
      <c r="T179" s="114">
        <f t="shared" si="121"/>
        <v>182.49793536000001</v>
      </c>
      <c r="U179" s="114"/>
      <c r="V179" s="114">
        <f t="shared" si="122"/>
        <v>189.79785277440001</v>
      </c>
      <c r="W179" s="114"/>
      <c r="X179" s="113">
        <f t="shared" si="123"/>
        <v>878.74417213440006</v>
      </c>
      <c r="Y179" s="113"/>
    </row>
    <row r="180" spans="1:26" s="6" customFormat="1" ht="8.1" customHeight="1" x14ac:dyDescent="0.25">
      <c r="A180" s="158" t="s">
        <v>483</v>
      </c>
      <c r="B180" s="159"/>
      <c r="C180" s="160" t="s">
        <v>482</v>
      </c>
      <c r="D180" s="161"/>
      <c r="E180" s="161"/>
      <c r="F180" s="161"/>
      <c r="G180" s="162"/>
      <c r="H180" s="12" t="s">
        <v>9</v>
      </c>
      <c r="I180" s="29"/>
      <c r="J180" s="38">
        <v>977.64849215999993</v>
      </c>
      <c r="K180" s="10">
        <v>1235</v>
      </c>
      <c r="L180" s="10">
        <v>1332</v>
      </c>
      <c r="M180" s="113">
        <f t="shared" si="117"/>
        <v>1385.28</v>
      </c>
      <c r="N180" s="113">
        <f t="shared" si="118"/>
        <v>1440.6912</v>
      </c>
      <c r="O180" s="113"/>
      <c r="P180" s="114">
        <f t="shared" si="119"/>
        <v>1498.3188480000001</v>
      </c>
      <c r="Q180" s="114"/>
      <c r="R180" s="114">
        <f t="shared" si="120"/>
        <v>1558.2516019200002</v>
      </c>
      <c r="S180" s="114"/>
      <c r="T180" s="114">
        <f t="shared" si="121"/>
        <v>1620.5816659968002</v>
      </c>
      <c r="U180" s="114"/>
      <c r="V180" s="114">
        <f t="shared" si="122"/>
        <v>1685.4049326366724</v>
      </c>
      <c r="W180" s="114"/>
      <c r="X180" s="113">
        <f t="shared" si="123"/>
        <v>7803.2482485534729</v>
      </c>
      <c r="Y180" s="113"/>
    </row>
    <row r="181" spans="1:26" s="6" customFormat="1" ht="8.1" customHeight="1" x14ac:dyDescent="0.25">
      <c r="A181" s="158" t="s">
        <v>481</v>
      </c>
      <c r="B181" s="159"/>
      <c r="C181" s="163" t="s">
        <v>480</v>
      </c>
      <c r="D181" s="164"/>
      <c r="E181" s="164"/>
      <c r="F181" s="164"/>
      <c r="G181" s="165"/>
      <c r="H181" s="12" t="s">
        <v>9</v>
      </c>
      <c r="I181" s="29"/>
      <c r="J181" s="38">
        <v>76.381835554800062</v>
      </c>
      <c r="K181" s="10">
        <v>201.75912306793475</v>
      </c>
      <c r="L181" s="10">
        <f>K181*1.04+67</f>
        <v>276.82948799065218</v>
      </c>
      <c r="M181" s="113">
        <f t="shared" si="117"/>
        <v>287.90266751027826</v>
      </c>
      <c r="N181" s="113">
        <f t="shared" si="118"/>
        <v>299.41877421068938</v>
      </c>
      <c r="O181" s="113"/>
      <c r="P181" s="114">
        <f t="shared" si="119"/>
        <v>311.39552517911699</v>
      </c>
      <c r="Q181" s="114"/>
      <c r="R181" s="114">
        <f t="shared" si="120"/>
        <v>323.85134618628166</v>
      </c>
      <c r="S181" s="114"/>
      <c r="T181" s="114">
        <f t="shared" si="121"/>
        <v>336.80540003373295</v>
      </c>
      <c r="U181" s="114"/>
      <c r="V181" s="114">
        <f t="shared" si="122"/>
        <v>350.2776160350823</v>
      </c>
      <c r="W181" s="114"/>
      <c r="X181" s="113">
        <f t="shared" si="123"/>
        <v>1621.7486616449032</v>
      </c>
      <c r="Y181" s="113"/>
    </row>
    <row r="182" spans="1:26" s="47" customFormat="1" ht="9" customHeight="1" x14ac:dyDescent="0.25">
      <c r="A182" s="245" t="s">
        <v>479</v>
      </c>
      <c r="B182" s="246"/>
      <c r="C182" s="247" t="s">
        <v>478</v>
      </c>
      <c r="D182" s="248"/>
      <c r="E182" s="248"/>
      <c r="F182" s="248"/>
      <c r="G182" s="249"/>
      <c r="H182" s="49" t="s">
        <v>9</v>
      </c>
      <c r="I182" s="48">
        <f t="shared" ref="I182:K182" si="124">I183+I184+I188+I189+I190+I191+I192+I193+I195+I196+I197+I198+I199</f>
        <v>0</v>
      </c>
      <c r="J182" s="48">
        <f t="shared" si="124"/>
        <v>2064.6941994199997</v>
      </c>
      <c r="K182" s="48">
        <f t="shared" si="124"/>
        <v>1922.9039954079997</v>
      </c>
      <c r="L182" s="48">
        <f>('[2]2021'!$O$166-'[2]2021'!$O$255-'[2]2021'!$O$256-'[2]2021'!$O$257)/1000000</f>
        <v>1954.9279734900006</v>
      </c>
      <c r="M182" s="48">
        <f>M183+M184+M188+M189+M190+M191+M192+M193+M195+M196+M197+M198+M199</f>
        <v>1577.0814350618964</v>
      </c>
      <c r="N182" s="48">
        <f>('[2]2021'!$O$166-'[2]2021'!$O$255-'[2]2021'!$O$256-'[2]2021'!$O$257)/1000000</f>
        <v>1954.9279734900006</v>
      </c>
      <c r="O182" s="48">
        <f>('[2]2021'!$O$166-'[2]2021'!$O$255-'[2]2021'!$O$256-'[2]2021'!$O$257)/1000000</f>
        <v>1954.9279734900006</v>
      </c>
      <c r="P182" s="48">
        <f>('[2]2021'!$O$166-'[2]2021'!$O$255-'[2]2021'!$O$256-'[2]2021'!$O$257)/1000000</f>
        <v>1954.9279734900006</v>
      </c>
      <c r="Q182" s="48">
        <f>('[2]2021'!$O$166-'[2]2021'!$O$255-'[2]2021'!$O$256-'[2]2021'!$O$257)/1000000</f>
        <v>1954.9279734900006</v>
      </c>
      <c r="R182" s="48">
        <f>('[2]2021'!$O$166-'[2]2021'!$O$255-'[2]2021'!$O$256-'[2]2021'!$O$257)/1000000</f>
        <v>1954.9279734900006</v>
      </c>
      <c r="S182" s="48">
        <f>('[2]2021'!$O$166-'[2]2021'!$O$255-'[2]2021'!$O$256-'[2]2021'!$O$257)/1000000</f>
        <v>1954.9279734900006</v>
      </c>
      <c r="T182" s="48">
        <f>('[2]2021'!$O$166-'[2]2021'!$O$255-'[2]2021'!$O$256-'[2]2021'!$O$257)/1000000</f>
        <v>1954.9279734900006</v>
      </c>
      <c r="U182" s="48">
        <f>('[2]2021'!$O$166-'[2]2021'!$O$255-'[2]2021'!$O$256-'[2]2021'!$O$257)/1000000</f>
        <v>1954.9279734900006</v>
      </c>
      <c r="V182" s="48">
        <f>('[2]2021'!$O$166-'[2]2021'!$O$255-'[2]2021'!$O$256-'[2]2021'!$O$257)/1000000</f>
        <v>1954.9279734900006</v>
      </c>
      <c r="W182" s="48">
        <f>('[2]2021'!$O$166-'[2]2021'!$O$255-'[2]2021'!$O$256-'[2]2021'!$O$257)/1000000</f>
        <v>1954.9279734900006</v>
      </c>
      <c r="X182" s="48">
        <f>('[2]2021'!$O$166-'[2]2021'!$O$255-'[2]2021'!$O$256-'[2]2021'!$O$257)/1000000</f>
        <v>1954.9279734900006</v>
      </c>
      <c r="Y182" s="48">
        <f>('[2]2021'!$O$166-'[2]2021'!$O$255-'[2]2021'!$O$256-'[2]2021'!$O$257)/1000000</f>
        <v>1954.9279734900006</v>
      </c>
      <c r="Z182" s="52">
        <f>J182-1415.084</f>
        <v>649.61019941999962</v>
      </c>
    </row>
    <row r="183" spans="1:26" s="6" customFormat="1" ht="8.1" customHeight="1" x14ac:dyDescent="0.25">
      <c r="A183" s="158" t="s">
        <v>477</v>
      </c>
      <c r="B183" s="159"/>
      <c r="C183" s="163" t="s">
        <v>476</v>
      </c>
      <c r="D183" s="164"/>
      <c r="E183" s="164"/>
      <c r="F183" s="164"/>
      <c r="G183" s="165"/>
      <c r="H183" s="12" t="s">
        <v>9</v>
      </c>
      <c r="I183" s="29"/>
      <c r="J183" s="38">
        <v>1236.0653724899998</v>
      </c>
      <c r="K183" s="10">
        <v>833</v>
      </c>
      <c r="L183" s="51">
        <f>'[2]2021'!$O$230/1000000</f>
        <v>559.45682039000008</v>
      </c>
      <c r="M183" s="113">
        <f t="shared" si="117"/>
        <v>581.83509320560006</v>
      </c>
      <c r="N183" s="113">
        <f t="shared" si="118"/>
        <v>605.10849693382409</v>
      </c>
      <c r="O183" s="113"/>
      <c r="P183" s="114">
        <f t="shared" ref="P183:P199" si="125">N183*1.04</f>
        <v>629.31283681117702</v>
      </c>
      <c r="Q183" s="114"/>
      <c r="R183" s="114">
        <f t="shared" ref="R183:R199" si="126">P183*1.04</f>
        <v>654.48535028362414</v>
      </c>
      <c r="S183" s="114"/>
      <c r="T183" s="114">
        <f t="shared" ref="T183:T199" si="127">R183*1.04</f>
        <v>680.66476429496913</v>
      </c>
      <c r="U183" s="114"/>
      <c r="V183" s="114">
        <f t="shared" ref="V183:V199" si="128">T183*1.04</f>
        <v>707.89135486676787</v>
      </c>
      <c r="W183" s="114"/>
      <c r="X183" s="113">
        <f t="shared" ref="X183:X199" si="129">N183+P183+R183+T183+V183</f>
        <v>3277.4628031903621</v>
      </c>
      <c r="Y183" s="113"/>
    </row>
    <row r="184" spans="1:26" s="6" customFormat="1" ht="8.1" customHeight="1" x14ac:dyDescent="0.25">
      <c r="A184" s="158" t="s">
        <v>475</v>
      </c>
      <c r="B184" s="159"/>
      <c r="C184" s="163" t="s">
        <v>474</v>
      </c>
      <c r="D184" s="164"/>
      <c r="E184" s="164"/>
      <c r="F184" s="164"/>
      <c r="G184" s="165"/>
      <c r="H184" s="12" t="s">
        <v>9</v>
      </c>
      <c r="I184" s="29"/>
      <c r="J184" s="38">
        <v>2.9391743699999999</v>
      </c>
      <c r="K184" s="10">
        <v>4.96</v>
      </c>
      <c r="L184" s="51">
        <f>'[2]2021'!$O$197/1000000</f>
        <v>10.396657599999999</v>
      </c>
      <c r="M184" s="113">
        <f t="shared" si="117"/>
        <v>10.812523903999999</v>
      </c>
      <c r="N184" s="113">
        <f t="shared" si="118"/>
        <v>11.245024860159999</v>
      </c>
      <c r="O184" s="113"/>
      <c r="P184" s="114">
        <f t="shared" si="125"/>
        <v>11.6948258545664</v>
      </c>
      <c r="Q184" s="114"/>
      <c r="R184" s="114">
        <f t="shared" si="126"/>
        <v>12.162618888749057</v>
      </c>
      <c r="S184" s="114"/>
      <c r="T184" s="114">
        <f t="shared" si="127"/>
        <v>12.649123644299019</v>
      </c>
      <c r="U184" s="114"/>
      <c r="V184" s="114">
        <f t="shared" si="128"/>
        <v>13.15508859007098</v>
      </c>
      <c r="W184" s="114"/>
      <c r="X184" s="113">
        <f t="shared" si="129"/>
        <v>60.906681837845454</v>
      </c>
      <c r="Y184" s="113"/>
    </row>
    <row r="185" spans="1:26" s="6" customFormat="1" ht="8.1" customHeight="1" x14ac:dyDescent="0.25">
      <c r="A185" s="158" t="s">
        <v>473</v>
      </c>
      <c r="B185" s="159"/>
      <c r="C185" s="160" t="s">
        <v>308</v>
      </c>
      <c r="D185" s="161"/>
      <c r="E185" s="161"/>
      <c r="F185" s="161"/>
      <c r="G185" s="162"/>
      <c r="H185" s="12" t="s">
        <v>9</v>
      </c>
      <c r="I185" s="29"/>
      <c r="J185" s="38"/>
      <c r="K185" s="10">
        <v>0</v>
      </c>
      <c r="L185" s="10">
        <f>K185*'[1]Пр 15 (произв)'!$J$13/100</f>
        <v>0</v>
      </c>
      <c r="M185" s="113">
        <f t="shared" si="117"/>
        <v>0</v>
      </c>
      <c r="N185" s="113">
        <f t="shared" si="118"/>
        <v>0</v>
      </c>
      <c r="O185" s="113"/>
      <c r="P185" s="114">
        <f t="shared" si="125"/>
        <v>0</v>
      </c>
      <c r="Q185" s="114"/>
      <c r="R185" s="114">
        <f t="shared" si="126"/>
        <v>0</v>
      </c>
      <c r="S185" s="114"/>
      <c r="T185" s="114">
        <f t="shared" si="127"/>
        <v>0</v>
      </c>
      <c r="U185" s="114"/>
      <c r="V185" s="114">
        <f t="shared" si="128"/>
        <v>0</v>
      </c>
      <c r="W185" s="114"/>
      <c r="X185" s="113">
        <f t="shared" si="129"/>
        <v>0</v>
      </c>
      <c r="Y185" s="113"/>
    </row>
    <row r="186" spans="1:26" s="6" customFormat="1" ht="8.1" customHeight="1" x14ac:dyDescent="0.25">
      <c r="A186" s="158" t="s">
        <v>472</v>
      </c>
      <c r="B186" s="159"/>
      <c r="C186" s="160" t="s">
        <v>471</v>
      </c>
      <c r="D186" s="161"/>
      <c r="E186" s="161"/>
      <c r="F186" s="161"/>
      <c r="G186" s="162"/>
      <c r="H186" s="12" t="s">
        <v>9</v>
      </c>
      <c r="I186" s="29"/>
      <c r="J186" s="38">
        <v>2.9391743699999999</v>
      </c>
      <c r="K186" s="10">
        <v>4.96</v>
      </c>
      <c r="L186" s="10">
        <f>K186*'[1]Пр 15 (произв)'!$J$13/100</f>
        <v>5.1385600000000003E-2</v>
      </c>
      <c r="M186" s="113">
        <f t="shared" si="117"/>
        <v>5.3441024000000004E-2</v>
      </c>
      <c r="N186" s="113">
        <f t="shared" si="118"/>
        <v>5.5578664960000003E-2</v>
      </c>
      <c r="O186" s="113"/>
      <c r="P186" s="114">
        <f t="shared" si="125"/>
        <v>5.7801811558400008E-2</v>
      </c>
      <c r="Q186" s="114"/>
      <c r="R186" s="114">
        <f t="shared" si="126"/>
        <v>6.011388402073601E-2</v>
      </c>
      <c r="S186" s="114"/>
      <c r="T186" s="114">
        <f t="shared" si="127"/>
        <v>6.2518439381565455E-2</v>
      </c>
      <c r="U186" s="114"/>
      <c r="V186" s="114">
        <f t="shared" si="128"/>
        <v>6.5019176956828073E-2</v>
      </c>
      <c r="W186" s="114"/>
      <c r="X186" s="113">
        <f t="shared" si="129"/>
        <v>0.30103197687752958</v>
      </c>
      <c r="Y186" s="113"/>
    </row>
    <row r="187" spans="1:26" s="6" customFormat="1" ht="8.1" customHeight="1" x14ac:dyDescent="0.25">
      <c r="A187" s="158" t="s">
        <v>470</v>
      </c>
      <c r="B187" s="159"/>
      <c r="C187" s="160" t="s">
        <v>469</v>
      </c>
      <c r="D187" s="161"/>
      <c r="E187" s="161"/>
      <c r="F187" s="161"/>
      <c r="G187" s="162"/>
      <c r="H187" s="12" t="s">
        <v>9</v>
      </c>
      <c r="I187" s="38"/>
      <c r="J187" s="38"/>
      <c r="K187" s="10">
        <v>0</v>
      </c>
      <c r="L187" s="10">
        <f>K187*'[1]Пр 15 (произв)'!$J$13/100</f>
        <v>0</v>
      </c>
      <c r="M187" s="113">
        <f t="shared" si="117"/>
        <v>0</v>
      </c>
      <c r="N187" s="113">
        <f t="shared" si="118"/>
        <v>0</v>
      </c>
      <c r="O187" s="113"/>
      <c r="P187" s="114">
        <f t="shared" si="125"/>
        <v>0</v>
      </c>
      <c r="Q187" s="114"/>
      <c r="R187" s="114">
        <f t="shared" si="126"/>
        <v>0</v>
      </c>
      <c r="S187" s="114"/>
      <c r="T187" s="114">
        <f t="shared" si="127"/>
        <v>0</v>
      </c>
      <c r="U187" s="114"/>
      <c r="V187" s="114">
        <f t="shared" si="128"/>
        <v>0</v>
      </c>
      <c r="W187" s="114"/>
      <c r="X187" s="113">
        <f t="shared" si="129"/>
        <v>0</v>
      </c>
      <c r="Y187" s="113"/>
    </row>
    <row r="188" spans="1:26" s="6" customFormat="1" ht="16.5" customHeight="1" x14ac:dyDescent="0.25">
      <c r="A188" s="158" t="s">
        <v>468</v>
      </c>
      <c r="B188" s="159"/>
      <c r="C188" s="163" t="s">
        <v>467</v>
      </c>
      <c r="D188" s="164"/>
      <c r="E188" s="164"/>
      <c r="F188" s="164"/>
      <c r="G188" s="165"/>
      <c r="H188" s="12" t="s">
        <v>9</v>
      </c>
      <c r="I188" s="29"/>
      <c r="J188" s="29"/>
      <c r="K188" s="10">
        <v>0</v>
      </c>
      <c r="L188" s="10">
        <f>K188*'[1]Пр 15 (произв)'!$J$13/100</f>
        <v>0</v>
      </c>
      <c r="M188" s="113">
        <f t="shared" si="117"/>
        <v>0</v>
      </c>
      <c r="N188" s="113">
        <f t="shared" si="118"/>
        <v>0</v>
      </c>
      <c r="O188" s="113"/>
      <c r="P188" s="114">
        <f t="shared" si="125"/>
        <v>0</v>
      </c>
      <c r="Q188" s="114"/>
      <c r="R188" s="114">
        <f t="shared" si="126"/>
        <v>0</v>
      </c>
      <c r="S188" s="114"/>
      <c r="T188" s="114">
        <f t="shared" si="127"/>
        <v>0</v>
      </c>
      <c r="U188" s="114"/>
      <c r="V188" s="114">
        <f t="shared" si="128"/>
        <v>0</v>
      </c>
      <c r="W188" s="114"/>
      <c r="X188" s="113">
        <f t="shared" si="129"/>
        <v>0</v>
      </c>
      <c r="Y188" s="113"/>
    </row>
    <row r="189" spans="1:26" s="6" customFormat="1" ht="16.5" customHeight="1" x14ac:dyDescent="0.25">
      <c r="A189" s="158" t="s">
        <v>466</v>
      </c>
      <c r="B189" s="159"/>
      <c r="C189" s="163" t="s">
        <v>465</v>
      </c>
      <c r="D189" s="164"/>
      <c r="E189" s="164"/>
      <c r="F189" s="164"/>
      <c r="G189" s="165"/>
      <c r="H189" s="12" t="s">
        <v>9</v>
      </c>
      <c r="I189" s="29"/>
      <c r="J189" s="29"/>
      <c r="K189" s="10">
        <v>0</v>
      </c>
      <c r="L189" s="10">
        <f>K189*'[1]Пр 15 (произв)'!$J$13/100</f>
        <v>0</v>
      </c>
      <c r="M189" s="113">
        <f t="shared" si="117"/>
        <v>0</v>
      </c>
      <c r="N189" s="113">
        <f t="shared" si="118"/>
        <v>0</v>
      </c>
      <c r="O189" s="113"/>
      <c r="P189" s="114">
        <f t="shared" si="125"/>
        <v>0</v>
      </c>
      <c r="Q189" s="114"/>
      <c r="R189" s="114">
        <f t="shared" si="126"/>
        <v>0</v>
      </c>
      <c r="S189" s="114"/>
      <c r="T189" s="114">
        <f t="shared" si="127"/>
        <v>0</v>
      </c>
      <c r="U189" s="114"/>
      <c r="V189" s="114">
        <f t="shared" si="128"/>
        <v>0</v>
      </c>
      <c r="W189" s="114"/>
      <c r="X189" s="113">
        <f t="shared" si="129"/>
        <v>0</v>
      </c>
      <c r="Y189" s="113"/>
    </row>
    <row r="190" spans="1:26" s="6" customFormat="1" ht="8.1" customHeight="1" x14ac:dyDescent="0.25">
      <c r="A190" s="158" t="s">
        <v>464</v>
      </c>
      <c r="B190" s="159"/>
      <c r="C190" s="163" t="s">
        <v>463</v>
      </c>
      <c r="D190" s="164"/>
      <c r="E190" s="164"/>
      <c r="F190" s="164"/>
      <c r="G190" s="165"/>
      <c r="H190" s="12" t="s">
        <v>9</v>
      </c>
      <c r="I190" s="29"/>
      <c r="J190" s="29"/>
      <c r="K190" s="10">
        <v>0</v>
      </c>
      <c r="L190" s="10">
        <f>K190*'[1]Пр 15 (произв)'!$J$13/100</f>
        <v>0</v>
      </c>
      <c r="M190" s="113">
        <f t="shared" si="117"/>
        <v>0</v>
      </c>
      <c r="N190" s="113">
        <f t="shared" si="118"/>
        <v>0</v>
      </c>
      <c r="O190" s="113"/>
      <c r="P190" s="114">
        <f t="shared" si="125"/>
        <v>0</v>
      </c>
      <c r="Q190" s="114"/>
      <c r="R190" s="114">
        <f t="shared" si="126"/>
        <v>0</v>
      </c>
      <c r="S190" s="114"/>
      <c r="T190" s="114">
        <f t="shared" si="127"/>
        <v>0</v>
      </c>
      <c r="U190" s="114"/>
      <c r="V190" s="114">
        <f t="shared" si="128"/>
        <v>0</v>
      </c>
      <c r="W190" s="114"/>
      <c r="X190" s="113">
        <f t="shared" si="129"/>
        <v>0</v>
      </c>
      <c r="Y190" s="113"/>
    </row>
    <row r="191" spans="1:26" s="6" customFormat="1" ht="8.1" customHeight="1" x14ac:dyDescent="0.25">
      <c r="A191" s="158" t="s">
        <v>462</v>
      </c>
      <c r="B191" s="159"/>
      <c r="C191" s="163" t="s">
        <v>461</v>
      </c>
      <c r="D191" s="164"/>
      <c r="E191" s="164"/>
      <c r="F191" s="164"/>
      <c r="G191" s="165"/>
      <c r="H191" s="12" t="s">
        <v>9</v>
      </c>
      <c r="I191" s="38"/>
      <c r="J191" s="38">
        <v>435.83702131999996</v>
      </c>
      <c r="K191" s="10">
        <v>469.8</v>
      </c>
      <c r="L191" s="50">
        <f>'[2]2021'!$O$167/1000000+'[2]2021'!$O$180/1000000</f>
        <v>524.84722577000014</v>
      </c>
      <c r="M191" s="113">
        <f t="shared" si="117"/>
        <v>545.84111480080014</v>
      </c>
      <c r="N191" s="113">
        <f t="shared" si="118"/>
        <v>567.67475939283213</v>
      </c>
      <c r="O191" s="113"/>
      <c r="P191" s="114">
        <f t="shared" si="125"/>
        <v>590.38174976854543</v>
      </c>
      <c r="Q191" s="114"/>
      <c r="R191" s="114">
        <f t="shared" si="126"/>
        <v>613.99701975928724</v>
      </c>
      <c r="S191" s="114"/>
      <c r="T191" s="114">
        <f t="shared" si="127"/>
        <v>638.55690054965874</v>
      </c>
      <c r="U191" s="114"/>
      <c r="V191" s="114">
        <f t="shared" si="128"/>
        <v>664.0991765716451</v>
      </c>
      <c r="W191" s="114"/>
      <c r="X191" s="113">
        <f t="shared" si="129"/>
        <v>3074.709606041969</v>
      </c>
      <c r="Y191" s="113"/>
    </row>
    <row r="192" spans="1:26" s="6" customFormat="1" ht="8.1" customHeight="1" x14ac:dyDescent="0.25">
      <c r="A192" s="158" t="s">
        <v>460</v>
      </c>
      <c r="B192" s="159"/>
      <c r="C192" s="163" t="s">
        <v>459</v>
      </c>
      <c r="D192" s="164"/>
      <c r="E192" s="164"/>
      <c r="F192" s="164"/>
      <c r="G192" s="165"/>
      <c r="H192" s="12" t="s">
        <v>9</v>
      </c>
      <c r="I192" s="38"/>
      <c r="J192" s="38">
        <v>152.13459347</v>
      </c>
      <c r="K192" s="10">
        <v>165.13</v>
      </c>
      <c r="L192" s="50">
        <f>'[2]2021'!$O$168/1000000</f>
        <v>176.58902989000001</v>
      </c>
      <c r="M192" s="113">
        <f t="shared" si="117"/>
        <v>183.65259108560002</v>
      </c>
      <c r="N192" s="113">
        <f t="shared" si="118"/>
        <v>190.99869472902404</v>
      </c>
      <c r="O192" s="113"/>
      <c r="P192" s="114">
        <f t="shared" si="125"/>
        <v>198.63864251818501</v>
      </c>
      <c r="Q192" s="114"/>
      <c r="R192" s="114">
        <f t="shared" si="126"/>
        <v>206.5841882189124</v>
      </c>
      <c r="S192" s="114"/>
      <c r="T192" s="114">
        <f t="shared" si="127"/>
        <v>214.84755574766891</v>
      </c>
      <c r="U192" s="114"/>
      <c r="V192" s="114">
        <f t="shared" si="128"/>
        <v>223.44145797757568</v>
      </c>
      <c r="W192" s="114"/>
      <c r="X192" s="113">
        <f t="shared" si="129"/>
        <v>1034.510539191366</v>
      </c>
      <c r="Y192" s="113"/>
    </row>
    <row r="193" spans="1:25" s="6" customFormat="1" ht="8.1" customHeight="1" x14ac:dyDescent="0.25">
      <c r="A193" s="158" t="s">
        <v>458</v>
      </c>
      <c r="B193" s="159"/>
      <c r="C193" s="163" t="s">
        <v>457</v>
      </c>
      <c r="D193" s="164"/>
      <c r="E193" s="164"/>
      <c r="F193" s="164"/>
      <c r="G193" s="165"/>
      <c r="H193" s="12" t="s">
        <v>9</v>
      </c>
      <c r="I193" s="38"/>
      <c r="J193" s="38">
        <v>110.67210706999998</v>
      </c>
      <c r="K193" s="38">
        <v>171.3</v>
      </c>
      <c r="L193" s="35">
        <f>'[2]2021'!$O$170/1000000</f>
        <v>75.523216860000005</v>
      </c>
      <c r="M193" s="113">
        <f t="shared" si="117"/>
        <v>78.544145534400002</v>
      </c>
      <c r="N193" s="113">
        <f t="shared" si="118"/>
        <v>81.685911355776</v>
      </c>
      <c r="O193" s="113"/>
      <c r="P193" s="114">
        <f t="shared" si="125"/>
        <v>84.953347810007045</v>
      </c>
      <c r="Q193" s="114"/>
      <c r="R193" s="114">
        <f t="shared" si="126"/>
        <v>88.351481722407328</v>
      </c>
      <c r="S193" s="114"/>
      <c r="T193" s="114">
        <f t="shared" si="127"/>
        <v>91.885540991303628</v>
      </c>
      <c r="U193" s="114"/>
      <c r="V193" s="114">
        <f t="shared" si="128"/>
        <v>95.560962630955771</v>
      </c>
      <c r="W193" s="114"/>
      <c r="X193" s="113">
        <f t="shared" si="129"/>
        <v>442.43724451044977</v>
      </c>
      <c r="Y193" s="113"/>
    </row>
    <row r="194" spans="1:25" s="6" customFormat="1" ht="8.1" customHeight="1" x14ac:dyDescent="0.25">
      <c r="A194" s="158" t="s">
        <v>456</v>
      </c>
      <c r="B194" s="159"/>
      <c r="C194" s="160" t="s">
        <v>455</v>
      </c>
      <c r="D194" s="161"/>
      <c r="E194" s="161"/>
      <c r="F194" s="161"/>
      <c r="G194" s="162"/>
      <c r="H194" s="12" t="s">
        <v>9</v>
      </c>
      <c r="I194" s="38"/>
      <c r="J194" s="38">
        <v>4.7963354599999999</v>
      </c>
      <c r="K194" s="38">
        <v>14.2</v>
      </c>
      <c r="L194" s="35">
        <f>'[2]2021'!$O$172/1000000</f>
        <v>12.521498219999998</v>
      </c>
      <c r="M194" s="113">
        <f t="shared" si="117"/>
        <v>13.022358148799999</v>
      </c>
      <c r="N194" s="113">
        <f t="shared" si="118"/>
        <v>13.543252474751998</v>
      </c>
      <c r="O194" s="113"/>
      <c r="P194" s="114">
        <f t="shared" si="125"/>
        <v>14.08498257374208</v>
      </c>
      <c r="Q194" s="114"/>
      <c r="R194" s="114">
        <f t="shared" si="126"/>
        <v>14.648381876691763</v>
      </c>
      <c r="S194" s="114"/>
      <c r="T194" s="114">
        <f t="shared" si="127"/>
        <v>15.234317151759434</v>
      </c>
      <c r="U194" s="114"/>
      <c r="V194" s="114">
        <f t="shared" si="128"/>
        <v>15.843689837829812</v>
      </c>
      <c r="W194" s="114"/>
      <c r="X194" s="113">
        <f t="shared" si="129"/>
        <v>73.35462391477509</v>
      </c>
      <c r="Y194" s="113"/>
    </row>
    <row r="195" spans="1:25" s="6" customFormat="1" ht="8.1" customHeight="1" x14ac:dyDescent="0.25">
      <c r="A195" s="158" t="s">
        <v>454</v>
      </c>
      <c r="B195" s="159"/>
      <c r="C195" s="163" t="s">
        <v>453</v>
      </c>
      <c r="D195" s="164"/>
      <c r="E195" s="164"/>
      <c r="F195" s="164"/>
      <c r="G195" s="165"/>
      <c r="H195" s="12" t="s">
        <v>9</v>
      </c>
      <c r="I195" s="38"/>
      <c r="J195" s="38">
        <v>61.882779169999992</v>
      </c>
      <c r="K195" s="10">
        <v>108.07164902999999</v>
      </c>
      <c r="L195" s="50">
        <f>'[2]2021'!$O$206/1000000</f>
        <v>101.86894131999999</v>
      </c>
      <c r="M195" s="113">
        <f t="shared" si="117"/>
        <v>105.94369897279999</v>
      </c>
      <c r="N195" s="113">
        <f t="shared" si="118"/>
        <v>110.181446931712</v>
      </c>
      <c r="O195" s="113"/>
      <c r="P195" s="114">
        <f t="shared" si="125"/>
        <v>114.58870480898048</v>
      </c>
      <c r="Q195" s="114"/>
      <c r="R195" s="114">
        <f t="shared" si="126"/>
        <v>119.1722530013397</v>
      </c>
      <c r="S195" s="114"/>
      <c r="T195" s="114">
        <f t="shared" si="127"/>
        <v>123.93914312139329</v>
      </c>
      <c r="U195" s="114"/>
      <c r="V195" s="114">
        <f t="shared" si="128"/>
        <v>128.89670884624903</v>
      </c>
      <c r="W195" s="114"/>
      <c r="X195" s="113">
        <f t="shared" si="129"/>
        <v>596.77825670967445</v>
      </c>
      <c r="Y195" s="113"/>
    </row>
    <row r="196" spans="1:25" s="6" customFormat="1" ht="8.1" customHeight="1" x14ac:dyDescent="0.25">
      <c r="A196" s="158" t="s">
        <v>452</v>
      </c>
      <c r="B196" s="159"/>
      <c r="C196" s="163" t="s">
        <v>451</v>
      </c>
      <c r="D196" s="164"/>
      <c r="E196" s="164"/>
      <c r="F196" s="164"/>
      <c r="G196" s="165"/>
      <c r="H196" s="12" t="s">
        <v>9</v>
      </c>
      <c r="I196" s="38"/>
      <c r="J196" s="38">
        <v>27.013496069999999</v>
      </c>
      <c r="K196" s="10">
        <v>117.51864889999999</v>
      </c>
      <c r="L196" s="50"/>
      <c r="M196" s="113">
        <f t="shared" si="117"/>
        <v>0</v>
      </c>
      <c r="N196" s="113">
        <f t="shared" si="118"/>
        <v>0</v>
      </c>
      <c r="O196" s="113"/>
      <c r="P196" s="114">
        <f t="shared" si="125"/>
        <v>0</v>
      </c>
      <c r="Q196" s="114"/>
      <c r="R196" s="114">
        <f t="shared" si="126"/>
        <v>0</v>
      </c>
      <c r="S196" s="114"/>
      <c r="T196" s="114">
        <f t="shared" si="127"/>
        <v>0</v>
      </c>
      <c r="U196" s="114"/>
      <c r="V196" s="114">
        <f t="shared" si="128"/>
        <v>0</v>
      </c>
      <c r="W196" s="114"/>
      <c r="X196" s="113">
        <f t="shared" si="129"/>
        <v>0</v>
      </c>
      <c r="Y196" s="113"/>
    </row>
    <row r="197" spans="1:25" s="6" customFormat="1" ht="8.1" customHeight="1" x14ac:dyDescent="0.25">
      <c r="A197" s="158" t="s">
        <v>450</v>
      </c>
      <c r="B197" s="159"/>
      <c r="C197" s="163" t="s">
        <v>449</v>
      </c>
      <c r="D197" s="164"/>
      <c r="E197" s="164"/>
      <c r="F197" s="164"/>
      <c r="G197" s="165"/>
      <c r="H197" s="12" t="s">
        <v>9</v>
      </c>
      <c r="I197" s="38"/>
      <c r="J197" s="38">
        <v>3.0369220000000001</v>
      </c>
      <c r="K197" s="38">
        <v>3.7</v>
      </c>
      <c r="L197" s="35">
        <f>'[2]2021'!$O$221/1000000</f>
        <v>0.21933745000000002</v>
      </c>
      <c r="M197" s="113">
        <f t="shared" si="117"/>
        <v>0.22811094800000004</v>
      </c>
      <c r="N197" s="113">
        <f t="shared" si="118"/>
        <v>0.23723538592000004</v>
      </c>
      <c r="O197" s="113"/>
      <c r="P197" s="114">
        <f t="shared" si="125"/>
        <v>0.24672480135680006</v>
      </c>
      <c r="Q197" s="114"/>
      <c r="R197" s="114">
        <f t="shared" si="126"/>
        <v>0.25659379341107208</v>
      </c>
      <c r="S197" s="114"/>
      <c r="T197" s="114">
        <f t="shared" si="127"/>
        <v>0.26685754514751497</v>
      </c>
      <c r="U197" s="114"/>
      <c r="V197" s="114">
        <f t="shared" si="128"/>
        <v>0.2775318469534156</v>
      </c>
      <c r="W197" s="114"/>
      <c r="X197" s="113">
        <f t="shared" si="129"/>
        <v>1.2849433727888029</v>
      </c>
      <c r="Y197" s="113"/>
    </row>
    <row r="198" spans="1:25" s="6" customFormat="1" ht="16.5" customHeight="1" x14ac:dyDescent="0.25">
      <c r="A198" s="158" t="s">
        <v>448</v>
      </c>
      <c r="B198" s="159"/>
      <c r="C198" s="163" t="s">
        <v>447</v>
      </c>
      <c r="D198" s="164"/>
      <c r="E198" s="164"/>
      <c r="F198" s="164"/>
      <c r="G198" s="165"/>
      <c r="H198" s="12" t="s">
        <v>9</v>
      </c>
      <c r="I198" s="29"/>
      <c r="J198" s="38">
        <v>4.7</v>
      </c>
      <c r="K198" s="10">
        <v>22.3</v>
      </c>
      <c r="L198" s="50">
        <f>'[2]2021'!$O$257/1000000</f>
        <v>3.8995280300000004</v>
      </c>
      <c r="M198" s="113">
        <v>41</v>
      </c>
      <c r="N198" s="113">
        <f t="shared" si="118"/>
        <v>42.64</v>
      </c>
      <c r="O198" s="113"/>
      <c r="P198" s="114">
        <f t="shared" si="125"/>
        <v>44.345600000000005</v>
      </c>
      <c r="Q198" s="114"/>
      <c r="R198" s="114">
        <f t="shared" si="126"/>
        <v>46.119424000000009</v>
      </c>
      <c r="S198" s="114"/>
      <c r="T198" s="114">
        <f t="shared" si="127"/>
        <v>47.964200960000014</v>
      </c>
      <c r="U198" s="114"/>
      <c r="V198" s="114">
        <f t="shared" si="128"/>
        <v>49.882768998400017</v>
      </c>
      <c r="W198" s="114"/>
      <c r="X198" s="113">
        <f t="shared" si="129"/>
        <v>230.95199395840007</v>
      </c>
      <c r="Y198" s="113"/>
    </row>
    <row r="199" spans="1:25" s="6" customFormat="1" ht="8.1" customHeight="1" x14ac:dyDescent="0.25">
      <c r="A199" s="158" t="s">
        <v>446</v>
      </c>
      <c r="B199" s="159"/>
      <c r="C199" s="163" t="s">
        <v>445</v>
      </c>
      <c r="D199" s="164"/>
      <c r="E199" s="164"/>
      <c r="F199" s="164"/>
      <c r="G199" s="165"/>
      <c r="H199" s="12" t="s">
        <v>9</v>
      </c>
      <c r="I199" s="38"/>
      <c r="J199" s="38">
        <v>30.412733460000002</v>
      </c>
      <c r="K199" s="10">
        <v>27.123697477999908</v>
      </c>
      <c r="L199" s="10">
        <f>K199*'[1]Пр 15 (произв)'!$J$13</f>
        <v>28.100150587207906</v>
      </c>
      <c r="M199" s="113">
        <f t="shared" si="117"/>
        <v>29.224156610696223</v>
      </c>
      <c r="N199" s="113">
        <f t="shared" si="118"/>
        <v>30.393122875124075</v>
      </c>
      <c r="O199" s="113"/>
      <c r="P199" s="114">
        <f t="shared" si="125"/>
        <v>31.60884779012904</v>
      </c>
      <c r="Q199" s="114"/>
      <c r="R199" s="114">
        <f t="shared" si="126"/>
        <v>32.873201701734203</v>
      </c>
      <c r="S199" s="114"/>
      <c r="T199" s="114">
        <f t="shared" si="127"/>
        <v>34.188129769803574</v>
      </c>
      <c r="U199" s="114"/>
      <c r="V199" s="114">
        <f t="shared" si="128"/>
        <v>35.555654960595717</v>
      </c>
      <c r="W199" s="114"/>
      <c r="X199" s="113">
        <f t="shared" si="129"/>
        <v>164.61895709738661</v>
      </c>
      <c r="Y199" s="113"/>
    </row>
    <row r="200" spans="1:25" s="47" customFormat="1" ht="9" customHeight="1" x14ac:dyDescent="0.25">
      <c r="A200" s="245" t="s">
        <v>444</v>
      </c>
      <c r="B200" s="246"/>
      <c r="C200" s="247" t="s">
        <v>443</v>
      </c>
      <c r="D200" s="248"/>
      <c r="E200" s="248"/>
      <c r="F200" s="248"/>
      <c r="G200" s="249"/>
      <c r="H200" s="49" t="s">
        <v>9</v>
      </c>
      <c r="I200" s="48">
        <f t="shared" ref="I200:Y200" si="130">I206</f>
        <v>0</v>
      </c>
      <c r="J200" s="48">
        <f t="shared" si="130"/>
        <v>35.375</v>
      </c>
      <c r="K200" s="48">
        <f t="shared" si="130"/>
        <v>117</v>
      </c>
      <c r="L200" s="48">
        <f t="shared" si="130"/>
        <v>60.321867259999998</v>
      </c>
      <c r="M200" s="48">
        <f t="shared" si="130"/>
        <v>62.7347419504</v>
      </c>
      <c r="N200" s="48">
        <f t="shared" si="130"/>
        <v>65.244131628416</v>
      </c>
      <c r="O200" s="48">
        <f t="shared" si="130"/>
        <v>0</v>
      </c>
      <c r="P200" s="48">
        <f t="shared" si="130"/>
        <v>67.853896893552644</v>
      </c>
      <c r="Q200" s="48">
        <f t="shared" si="130"/>
        <v>0</v>
      </c>
      <c r="R200" s="48">
        <f t="shared" si="130"/>
        <v>70.568052769294752</v>
      </c>
      <c r="S200" s="48">
        <f t="shared" si="130"/>
        <v>0</v>
      </c>
      <c r="T200" s="48">
        <f t="shared" si="130"/>
        <v>73.390774880066544</v>
      </c>
      <c r="U200" s="48">
        <f t="shared" si="130"/>
        <v>0</v>
      </c>
      <c r="V200" s="48">
        <f t="shared" si="130"/>
        <v>76.326405875269202</v>
      </c>
      <c r="W200" s="48">
        <f t="shared" si="130"/>
        <v>0</v>
      </c>
      <c r="X200" s="48">
        <f t="shared" si="130"/>
        <v>353.38326204659916</v>
      </c>
      <c r="Y200" s="48">
        <f t="shared" si="130"/>
        <v>0</v>
      </c>
    </row>
    <row r="201" spans="1:25" s="6" customFormat="1" ht="8.1" customHeight="1" x14ac:dyDescent="0.25">
      <c r="A201" s="158" t="s">
        <v>442</v>
      </c>
      <c r="B201" s="159"/>
      <c r="C201" s="163" t="s">
        <v>441</v>
      </c>
      <c r="D201" s="164"/>
      <c r="E201" s="164"/>
      <c r="F201" s="164"/>
      <c r="G201" s="165"/>
      <c r="H201" s="12" t="s">
        <v>9</v>
      </c>
      <c r="I201" s="29"/>
      <c r="J201" s="29"/>
      <c r="K201" s="29"/>
      <c r="L201" s="29"/>
      <c r="M201" s="113">
        <f t="shared" si="117"/>
        <v>0</v>
      </c>
      <c r="N201" s="113">
        <f t="shared" si="118"/>
        <v>0</v>
      </c>
      <c r="O201" s="113"/>
      <c r="P201" s="114">
        <f t="shared" ref="P201:P206" si="131">N201*1.04</f>
        <v>0</v>
      </c>
      <c r="Q201" s="114"/>
      <c r="R201" s="114">
        <f t="shared" ref="R201:R206" si="132">P201*1.04</f>
        <v>0</v>
      </c>
      <c r="S201" s="114"/>
      <c r="T201" s="114">
        <f t="shared" ref="T201:T206" si="133">R201*1.04</f>
        <v>0</v>
      </c>
      <c r="U201" s="114"/>
      <c r="V201" s="114">
        <f t="shared" ref="V201:V206" si="134">T201*1.04</f>
        <v>0</v>
      </c>
      <c r="W201" s="114"/>
      <c r="X201" s="113">
        <f t="shared" ref="X201:X206" si="135">N201+P201+R201+T201+V201</f>
        <v>0</v>
      </c>
      <c r="Y201" s="113"/>
    </row>
    <row r="202" spans="1:25" s="6" customFormat="1" ht="8.1" customHeight="1" x14ac:dyDescent="0.25">
      <c r="A202" s="158" t="s">
        <v>440</v>
      </c>
      <c r="B202" s="159"/>
      <c r="C202" s="163" t="s">
        <v>439</v>
      </c>
      <c r="D202" s="164"/>
      <c r="E202" s="164"/>
      <c r="F202" s="164"/>
      <c r="G202" s="165"/>
      <c r="H202" s="12" t="s">
        <v>9</v>
      </c>
      <c r="I202" s="29"/>
      <c r="J202" s="29"/>
      <c r="K202" s="29"/>
      <c r="L202" s="29"/>
      <c r="M202" s="113">
        <f t="shared" si="117"/>
        <v>0</v>
      </c>
      <c r="N202" s="113">
        <f t="shared" si="118"/>
        <v>0</v>
      </c>
      <c r="O202" s="113"/>
      <c r="P202" s="114">
        <f t="shared" si="131"/>
        <v>0</v>
      </c>
      <c r="Q202" s="114"/>
      <c r="R202" s="114">
        <f t="shared" si="132"/>
        <v>0</v>
      </c>
      <c r="S202" s="114"/>
      <c r="T202" s="114">
        <f t="shared" si="133"/>
        <v>0</v>
      </c>
      <c r="U202" s="114"/>
      <c r="V202" s="114">
        <f t="shared" si="134"/>
        <v>0</v>
      </c>
      <c r="W202" s="114"/>
      <c r="X202" s="113">
        <f t="shared" si="135"/>
        <v>0</v>
      </c>
      <c r="Y202" s="113"/>
    </row>
    <row r="203" spans="1:25" s="6" customFormat="1" ht="16.5" customHeight="1" x14ac:dyDescent="0.25">
      <c r="A203" s="158" t="s">
        <v>438</v>
      </c>
      <c r="B203" s="159"/>
      <c r="C203" s="160" t="s">
        <v>437</v>
      </c>
      <c r="D203" s="161"/>
      <c r="E203" s="161"/>
      <c r="F203" s="161"/>
      <c r="G203" s="162"/>
      <c r="H203" s="12" t="s">
        <v>9</v>
      </c>
      <c r="I203" s="29"/>
      <c r="J203" s="29"/>
      <c r="K203" s="29"/>
      <c r="L203" s="29"/>
      <c r="M203" s="113">
        <f t="shared" si="117"/>
        <v>0</v>
      </c>
      <c r="N203" s="113">
        <f t="shared" si="118"/>
        <v>0</v>
      </c>
      <c r="O203" s="113"/>
      <c r="P203" s="114">
        <f t="shared" si="131"/>
        <v>0</v>
      </c>
      <c r="Q203" s="114"/>
      <c r="R203" s="114">
        <f t="shared" si="132"/>
        <v>0</v>
      </c>
      <c r="S203" s="114"/>
      <c r="T203" s="114">
        <f t="shared" si="133"/>
        <v>0</v>
      </c>
      <c r="U203" s="114"/>
      <c r="V203" s="114">
        <f t="shared" si="134"/>
        <v>0</v>
      </c>
      <c r="W203" s="114"/>
      <c r="X203" s="113">
        <f t="shared" si="135"/>
        <v>0</v>
      </c>
      <c r="Y203" s="113"/>
    </row>
    <row r="204" spans="1:25" s="6" customFormat="1" ht="8.1" customHeight="1" x14ac:dyDescent="0.25">
      <c r="A204" s="158" t="s">
        <v>436</v>
      </c>
      <c r="B204" s="159"/>
      <c r="C204" s="173" t="s">
        <v>39</v>
      </c>
      <c r="D204" s="174"/>
      <c r="E204" s="174"/>
      <c r="F204" s="174"/>
      <c r="G204" s="175"/>
      <c r="H204" s="12" t="s">
        <v>9</v>
      </c>
      <c r="I204" s="29"/>
      <c r="J204" s="29"/>
      <c r="K204" s="29"/>
      <c r="L204" s="29"/>
      <c r="M204" s="113">
        <f t="shared" si="117"/>
        <v>0</v>
      </c>
      <c r="N204" s="113">
        <f t="shared" si="118"/>
        <v>0</v>
      </c>
      <c r="O204" s="113"/>
      <c r="P204" s="114">
        <f t="shared" si="131"/>
        <v>0</v>
      </c>
      <c r="Q204" s="114"/>
      <c r="R204" s="114">
        <f t="shared" si="132"/>
        <v>0</v>
      </c>
      <c r="S204" s="114"/>
      <c r="T204" s="114">
        <f t="shared" si="133"/>
        <v>0</v>
      </c>
      <c r="U204" s="114"/>
      <c r="V204" s="114">
        <f t="shared" si="134"/>
        <v>0</v>
      </c>
      <c r="W204" s="114"/>
      <c r="X204" s="113">
        <f t="shared" si="135"/>
        <v>0</v>
      </c>
      <c r="Y204" s="113"/>
    </row>
    <row r="205" spans="1:25" s="6" customFormat="1" ht="8.1" customHeight="1" x14ac:dyDescent="0.25">
      <c r="A205" s="158" t="s">
        <v>435</v>
      </c>
      <c r="B205" s="159"/>
      <c r="C205" s="173" t="s">
        <v>35</v>
      </c>
      <c r="D205" s="174"/>
      <c r="E205" s="174"/>
      <c r="F205" s="174"/>
      <c r="G205" s="175"/>
      <c r="H205" s="12" t="s">
        <v>9</v>
      </c>
      <c r="I205" s="29"/>
      <c r="J205" s="29"/>
      <c r="K205" s="29"/>
      <c r="L205" s="29"/>
      <c r="M205" s="113">
        <f t="shared" si="117"/>
        <v>0</v>
      </c>
      <c r="N205" s="113">
        <f t="shared" si="118"/>
        <v>0</v>
      </c>
      <c r="O205" s="113"/>
      <c r="P205" s="114">
        <f t="shared" si="131"/>
        <v>0</v>
      </c>
      <c r="Q205" s="114"/>
      <c r="R205" s="114">
        <f t="shared" si="132"/>
        <v>0</v>
      </c>
      <c r="S205" s="114"/>
      <c r="T205" s="114">
        <f t="shared" si="133"/>
        <v>0</v>
      </c>
      <c r="U205" s="114"/>
      <c r="V205" s="114">
        <f t="shared" si="134"/>
        <v>0</v>
      </c>
      <c r="W205" s="114"/>
      <c r="X205" s="113">
        <f t="shared" si="135"/>
        <v>0</v>
      </c>
      <c r="Y205" s="113"/>
    </row>
    <row r="206" spans="1:25" s="34" customFormat="1" ht="8.1" customHeight="1" x14ac:dyDescent="0.25">
      <c r="A206" s="224" t="s">
        <v>434</v>
      </c>
      <c r="B206" s="225"/>
      <c r="C206" s="226" t="s">
        <v>433</v>
      </c>
      <c r="D206" s="227"/>
      <c r="E206" s="227"/>
      <c r="F206" s="227"/>
      <c r="G206" s="228"/>
      <c r="H206" s="36" t="s">
        <v>9</v>
      </c>
      <c r="I206" s="37"/>
      <c r="J206" s="37">
        <v>35.375</v>
      </c>
      <c r="K206" s="35">
        <v>117</v>
      </c>
      <c r="L206" s="35">
        <f>L208</f>
        <v>60.321867259999998</v>
      </c>
      <c r="M206" s="113">
        <f t="shared" si="117"/>
        <v>62.7347419504</v>
      </c>
      <c r="N206" s="113">
        <f t="shared" si="118"/>
        <v>65.244131628416</v>
      </c>
      <c r="O206" s="113"/>
      <c r="P206" s="114">
        <f t="shared" si="131"/>
        <v>67.853896893552644</v>
      </c>
      <c r="Q206" s="114"/>
      <c r="R206" s="114">
        <f t="shared" si="132"/>
        <v>70.568052769294752</v>
      </c>
      <c r="S206" s="114"/>
      <c r="T206" s="114">
        <f t="shared" si="133"/>
        <v>73.390774880066544</v>
      </c>
      <c r="U206" s="114"/>
      <c r="V206" s="114">
        <f t="shared" si="134"/>
        <v>76.326405875269202</v>
      </c>
      <c r="W206" s="114"/>
      <c r="X206" s="113">
        <f t="shared" si="135"/>
        <v>353.38326204659916</v>
      </c>
      <c r="Y206" s="113"/>
    </row>
    <row r="207" spans="1:25" s="47" customFormat="1" ht="9.75" x14ac:dyDescent="0.25">
      <c r="A207" s="245" t="s">
        <v>432</v>
      </c>
      <c r="B207" s="246"/>
      <c r="C207" s="247" t="s">
        <v>431</v>
      </c>
      <c r="D207" s="248"/>
      <c r="E207" s="248"/>
      <c r="F207" s="248"/>
      <c r="G207" s="249"/>
      <c r="H207" s="49" t="s">
        <v>9</v>
      </c>
      <c r="I207" s="48">
        <f t="shared" ref="I207" si="136">I208+I215+I216+I217</f>
        <v>0</v>
      </c>
      <c r="J207" s="48">
        <f t="shared" ref="J207" si="137">J208+J215+J216+J217</f>
        <v>38.724000000000004</v>
      </c>
      <c r="K207" s="48">
        <f t="shared" ref="K207" si="138">K208+K215+K216+K217</f>
        <v>108.8</v>
      </c>
      <c r="L207" s="48">
        <f t="shared" ref="L207" si="139">L208+L215+L216+L217</f>
        <v>60.321867259999998</v>
      </c>
      <c r="M207" s="48">
        <f t="shared" ref="M207" si="140">M208+M215+M216+M217</f>
        <v>62.7347419504</v>
      </c>
      <c r="N207" s="48">
        <f t="shared" ref="N207" si="141">N208+N215+N216+N217</f>
        <v>65.244131628416</v>
      </c>
      <c r="O207" s="48">
        <f t="shared" ref="O207" si="142">O208+O215+O216+O217</f>
        <v>0</v>
      </c>
      <c r="P207" s="48">
        <f t="shared" ref="P207" si="143">P208+P215+P216+P217</f>
        <v>67.853896893552644</v>
      </c>
      <c r="Q207" s="48">
        <f t="shared" ref="Q207" si="144">Q208+Q215+Q216+Q217</f>
        <v>0</v>
      </c>
      <c r="R207" s="48">
        <f t="shared" ref="R207" si="145">R208+R215+R216+R217</f>
        <v>70.568052769294752</v>
      </c>
      <c r="S207" s="48">
        <f t="shared" ref="S207" si="146">S208+S215+S216+S217</f>
        <v>0</v>
      </c>
      <c r="T207" s="48">
        <f t="shared" ref="T207" si="147">T208+T215+T216+T217</f>
        <v>73.390774880066544</v>
      </c>
      <c r="U207" s="48">
        <f t="shared" ref="U207" si="148">U208+U215+U216+U217</f>
        <v>0</v>
      </c>
      <c r="V207" s="48">
        <f t="shared" ref="V207" si="149">V208+V215+V216+V217</f>
        <v>76.326405875269202</v>
      </c>
      <c r="W207" s="48">
        <f t="shared" ref="W207" si="150">W208+W215+W216+W217</f>
        <v>0</v>
      </c>
      <c r="X207" s="48">
        <f t="shared" ref="X207" si="151">X208+X215+X216+X217</f>
        <v>353.38326204659916</v>
      </c>
      <c r="Y207" s="48">
        <f t="shared" ref="Y207" si="152">Y208+Y215+Y216+Y217</f>
        <v>0</v>
      </c>
    </row>
    <row r="208" spans="1:25" s="6" customFormat="1" ht="8.1" customHeight="1" x14ac:dyDescent="0.25">
      <c r="A208" s="158" t="s">
        <v>430</v>
      </c>
      <c r="B208" s="159"/>
      <c r="C208" s="163" t="s">
        <v>429</v>
      </c>
      <c r="D208" s="164"/>
      <c r="E208" s="164"/>
      <c r="F208" s="164"/>
      <c r="G208" s="165"/>
      <c r="H208" s="12" t="s">
        <v>9</v>
      </c>
      <c r="I208" s="38"/>
      <c r="J208" s="38">
        <v>34.124000000000002</v>
      </c>
      <c r="K208" s="38">
        <v>108.8</v>
      </c>
      <c r="L208" s="38">
        <f>'[2]2021'!$O$209/1000000</f>
        <v>60.321867259999998</v>
      </c>
      <c r="M208" s="113">
        <f t="shared" si="117"/>
        <v>62.7347419504</v>
      </c>
      <c r="N208" s="113">
        <f t="shared" si="118"/>
        <v>65.244131628416</v>
      </c>
      <c r="O208" s="113"/>
      <c r="P208" s="114">
        <f t="shared" ref="P208:P218" si="153">N208*1.04</f>
        <v>67.853896893552644</v>
      </c>
      <c r="Q208" s="114"/>
      <c r="R208" s="114">
        <f t="shared" ref="R208:R218" si="154">P208*1.04</f>
        <v>70.568052769294752</v>
      </c>
      <c r="S208" s="114"/>
      <c r="T208" s="114">
        <f t="shared" ref="T208:T218" si="155">R208*1.04</f>
        <v>73.390774880066544</v>
      </c>
      <c r="U208" s="114"/>
      <c r="V208" s="114">
        <f t="shared" ref="V208:V218" si="156">T208*1.04</f>
        <v>76.326405875269202</v>
      </c>
      <c r="W208" s="114"/>
      <c r="X208" s="113">
        <f t="shared" ref="X208:X218" si="157">N208+P208+R208+T208+V208</f>
        <v>353.38326204659916</v>
      </c>
      <c r="Y208" s="113"/>
    </row>
    <row r="209" spans="1:25" s="6" customFormat="1" ht="8.1" customHeight="1" x14ac:dyDescent="0.25">
      <c r="A209" s="158" t="s">
        <v>428</v>
      </c>
      <c r="B209" s="159"/>
      <c r="C209" s="160" t="s">
        <v>427</v>
      </c>
      <c r="D209" s="161"/>
      <c r="E209" s="161"/>
      <c r="F209" s="161"/>
      <c r="G209" s="162"/>
      <c r="H209" s="12" t="s">
        <v>9</v>
      </c>
      <c r="I209" s="29"/>
      <c r="J209" s="29"/>
      <c r="K209" s="29"/>
      <c r="L209" s="38"/>
      <c r="M209" s="113">
        <f t="shared" si="117"/>
        <v>0</v>
      </c>
      <c r="N209" s="113">
        <f t="shared" si="118"/>
        <v>0</v>
      </c>
      <c r="O209" s="113"/>
      <c r="P209" s="114">
        <f t="shared" si="153"/>
        <v>0</v>
      </c>
      <c r="Q209" s="114"/>
      <c r="R209" s="114">
        <f t="shared" si="154"/>
        <v>0</v>
      </c>
      <c r="S209" s="114"/>
      <c r="T209" s="114">
        <f t="shared" si="155"/>
        <v>0</v>
      </c>
      <c r="U209" s="114"/>
      <c r="V209" s="114">
        <f t="shared" si="156"/>
        <v>0</v>
      </c>
      <c r="W209" s="114"/>
      <c r="X209" s="113">
        <f t="shared" si="157"/>
        <v>0</v>
      </c>
      <c r="Y209" s="113"/>
    </row>
    <row r="210" spans="1:25" s="6" customFormat="1" ht="8.1" customHeight="1" x14ac:dyDescent="0.25">
      <c r="A210" s="158" t="s">
        <v>426</v>
      </c>
      <c r="B210" s="159"/>
      <c r="C210" s="160" t="s">
        <v>425</v>
      </c>
      <c r="D210" s="161"/>
      <c r="E210" s="161"/>
      <c r="F210" s="161"/>
      <c r="G210" s="162"/>
      <c r="H210" s="12" t="s">
        <v>9</v>
      </c>
      <c r="I210" s="29"/>
      <c r="J210" s="29"/>
      <c r="K210" s="38"/>
      <c r="L210" s="38"/>
      <c r="M210" s="113">
        <f t="shared" si="117"/>
        <v>0</v>
      </c>
      <c r="N210" s="113">
        <f t="shared" si="118"/>
        <v>0</v>
      </c>
      <c r="O210" s="113"/>
      <c r="P210" s="114">
        <f t="shared" si="153"/>
        <v>0</v>
      </c>
      <c r="Q210" s="114"/>
      <c r="R210" s="114">
        <f t="shared" si="154"/>
        <v>0</v>
      </c>
      <c r="S210" s="114"/>
      <c r="T210" s="114">
        <f t="shared" si="155"/>
        <v>0</v>
      </c>
      <c r="U210" s="114"/>
      <c r="V210" s="114">
        <f t="shared" si="156"/>
        <v>0</v>
      </c>
      <c r="W210" s="114"/>
      <c r="X210" s="113">
        <f t="shared" si="157"/>
        <v>0</v>
      </c>
      <c r="Y210" s="113"/>
    </row>
    <row r="211" spans="1:25" s="6" customFormat="1" ht="8.1" customHeight="1" x14ac:dyDescent="0.25">
      <c r="A211" s="158" t="s">
        <v>424</v>
      </c>
      <c r="B211" s="159"/>
      <c r="C211" s="160" t="s">
        <v>423</v>
      </c>
      <c r="D211" s="161"/>
      <c r="E211" s="161"/>
      <c r="F211" s="161"/>
      <c r="G211" s="162"/>
      <c r="H211" s="12" t="s">
        <v>9</v>
      </c>
      <c r="I211" s="29"/>
      <c r="J211" s="29"/>
      <c r="K211" s="29">
        <v>4.0999999999999996</v>
      </c>
      <c r="L211" s="38"/>
      <c r="M211" s="113">
        <f t="shared" si="117"/>
        <v>0</v>
      </c>
      <c r="N211" s="113">
        <f t="shared" si="118"/>
        <v>0</v>
      </c>
      <c r="O211" s="113"/>
      <c r="P211" s="114">
        <f t="shared" si="153"/>
        <v>0</v>
      </c>
      <c r="Q211" s="114"/>
      <c r="R211" s="114">
        <f t="shared" si="154"/>
        <v>0</v>
      </c>
      <c r="S211" s="114"/>
      <c r="T211" s="114">
        <f t="shared" si="155"/>
        <v>0</v>
      </c>
      <c r="U211" s="114"/>
      <c r="V211" s="114">
        <f t="shared" si="156"/>
        <v>0</v>
      </c>
      <c r="W211" s="114"/>
      <c r="X211" s="113">
        <f t="shared" si="157"/>
        <v>0</v>
      </c>
      <c r="Y211" s="113"/>
    </row>
    <row r="212" spans="1:25" s="6" customFormat="1" ht="8.1" customHeight="1" x14ac:dyDescent="0.25">
      <c r="A212" s="158" t="s">
        <v>422</v>
      </c>
      <c r="B212" s="159"/>
      <c r="C212" s="160" t="s">
        <v>421</v>
      </c>
      <c r="D212" s="161"/>
      <c r="E212" s="161"/>
      <c r="F212" s="161"/>
      <c r="G212" s="162"/>
      <c r="H212" s="12" t="s">
        <v>9</v>
      </c>
      <c r="I212" s="29"/>
      <c r="J212" s="29"/>
      <c r="K212" s="29"/>
      <c r="L212" s="38"/>
      <c r="M212" s="113">
        <f t="shared" si="117"/>
        <v>0</v>
      </c>
      <c r="N212" s="113">
        <f t="shared" si="118"/>
        <v>0</v>
      </c>
      <c r="O212" s="113"/>
      <c r="P212" s="114">
        <f t="shared" si="153"/>
        <v>0</v>
      </c>
      <c r="Q212" s="114"/>
      <c r="R212" s="114">
        <f t="shared" si="154"/>
        <v>0</v>
      </c>
      <c r="S212" s="114"/>
      <c r="T212" s="114">
        <f t="shared" si="155"/>
        <v>0</v>
      </c>
      <c r="U212" s="114"/>
      <c r="V212" s="114">
        <f t="shared" si="156"/>
        <v>0</v>
      </c>
      <c r="W212" s="114"/>
      <c r="X212" s="113">
        <f t="shared" si="157"/>
        <v>0</v>
      </c>
      <c r="Y212" s="113"/>
    </row>
    <row r="213" spans="1:25" s="6" customFormat="1" ht="8.1" customHeight="1" x14ac:dyDescent="0.25">
      <c r="A213" s="158" t="s">
        <v>420</v>
      </c>
      <c r="B213" s="159"/>
      <c r="C213" s="160" t="s">
        <v>419</v>
      </c>
      <c r="D213" s="161"/>
      <c r="E213" s="161"/>
      <c r="F213" s="161"/>
      <c r="G213" s="162"/>
      <c r="H213" s="12" t="s">
        <v>9</v>
      </c>
      <c r="I213" s="29"/>
      <c r="J213" s="29"/>
      <c r="K213" s="29"/>
      <c r="L213" s="38"/>
      <c r="M213" s="113">
        <f t="shared" si="117"/>
        <v>0</v>
      </c>
      <c r="N213" s="113">
        <f t="shared" si="118"/>
        <v>0</v>
      </c>
      <c r="O213" s="113"/>
      <c r="P213" s="114">
        <f t="shared" si="153"/>
        <v>0</v>
      </c>
      <c r="Q213" s="114"/>
      <c r="R213" s="114">
        <f t="shared" si="154"/>
        <v>0</v>
      </c>
      <c r="S213" s="114"/>
      <c r="T213" s="114">
        <f t="shared" si="155"/>
        <v>0</v>
      </c>
      <c r="U213" s="114"/>
      <c r="V213" s="114">
        <f t="shared" si="156"/>
        <v>0</v>
      </c>
      <c r="W213" s="114"/>
      <c r="X213" s="113">
        <f t="shared" si="157"/>
        <v>0</v>
      </c>
      <c r="Y213" s="113"/>
    </row>
    <row r="214" spans="1:25" s="6" customFormat="1" ht="8.1" customHeight="1" x14ac:dyDescent="0.25">
      <c r="A214" s="158" t="s">
        <v>418</v>
      </c>
      <c r="B214" s="159"/>
      <c r="C214" s="160" t="s">
        <v>417</v>
      </c>
      <c r="D214" s="161"/>
      <c r="E214" s="161"/>
      <c r="F214" s="161"/>
      <c r="G214" s="162"/>
      <c r="H214" s="12" t="s">
        <v>9</v>
      </c>
      <c r="I214" s="29"/>
      <c r="J214" s="38">
        <v>6.8517000000000001</v>
      </c>
      <c r="K214" s="29"/>
      <c r="L214" s="38"/>
      <c r="M214" s="113">
        <f t="shared" si="117"/>
        <v>0</v>
      </c>
      <c r="N214" s="113">
        <f t="shared" si="118"/>
        <v>0</v>
      </c>
      <c r="O214" s="113"/>
      <c r="P214" s="114">
        <f t="shared" si="153"/>
        <v>0</v>
      </c>
      <c r="Q214" s="114"/>
      <c r="R214" s="114">
        <f t="shared" si="154"/>
        <v>0</v>
      </c>
      <c r="S214" s="114"/>
      <c r="T214" s="114">
        <f t="shared" si="155"/>
        <v>0</v>
      </c>
      <c r="U214" s="114"/>
      <c r="V214" s="114">
        <f t="shared" si="156"/>
        <v>0</v>
      </c>
      <c r="W214" s="114"/>
      <c r="X214" s="113">
        <f t="shared" si="157"/>
        <v>0</v>
      </c>
      <c r="Y214" s="113"/>
    </row>
    <row r="215" spans="1:25" s="6" customFormat="1" ht="8.1" customHeight="1" x14ac:dyDescent="0.25">
      <c r="A215" s="158" t="s">
        <v>416</v>
      </c>
      <c r="B215" s="159"/>
      <c r="C215" s="163" t="s">
        <v>415</v>
      </c>
      <c r="D215" s="164"/>
      <c r="E215" s="164"/>
      <c r="F215" s="164"/>
      <c r="G215" s="165"/>
      <c r="H215" s="12" t="s">
        <v>9</v>
      </c>
      <c r="I215" s="29"/>
      <c r="J215" s="29"/>
      <c r="K215" s="29"/>
      <c r="L215" s="38"/>
      <c r="M215" s="113">
        <f t="shared" si="117"/>
        <v>0</v>
      </c>
      <c r="N215" s="113">
        <f t="shared" si="118"/>
        <v>0</v>
      </c>
      <c r="O215" s="113"/>
      <c r="P215" s="114">
        <f t="shared" si="153"/>
        <v>0</v>
      </c>
      <c r="Q215" s="114"/>
      <c r="R215" s="114">
        <f t="shared" si="154"/>
        <v>0</v>
      </c>
      <c r="S215" s="114"/>
      <c r="T215" s="114">
        <f t="shared" si="155"/>
        <v>0</v>
      </c>
      <c r="U215" s="114"/>
      <c r="V215" s="114">
        <f t="shared" si="156"/>
        <v>0</v>
      </c>
      <c r="W215" s="114"/>
      <c r="X215" s="113">
        <f t="shared" si="157"/>
        <v>0</v>
      </c>
      <c r="Y215" s="113"/>
    </row>
    <row r="216" spans="1:25" s="6" customFormat="1" ht="8.1" customHeight="1" x14ac:dyDescent="0.25">
      <c r="A216" s="158" t="s">
        <v>414</v>
      </c>
      <c r="B216" s="159"/>
      <c r="C216" s="163" t="s">
        <v>413</v>
      </c>
      <c r="D216" s="164"/>
      <c r="E216" s="164"/>
      <c r="F216" s="164"/>
      <c r="G216" s="165"/>
      <c r="H216" s="12" t="s">
        <v>9</v>
      </c>
      <c r="I216" s="29"/>
      <c r="J216" s="29"/>
      <c r="K216" s="29"/>
      <c r="L216" s="38"/>
      <c r="M216" s="113">
        <f t="shared" si="117"/>
        <v>0</v>
      </c>
      <c r="N216" s="113">
        <f t="shared" si="118"/>
        <v>0</v>
      </c>
      <c r="O216" s="113"/>
      <c r="P216" s="114">
        <f t="shared" si="153"/>
        <v>0</v>
      </c>
      <c r="Q216" s="114"/>
      <c r="R216" s="114">
        <f t="shared" si="154"/>
        <v>0</v>
      </c>
      <c r="S216" s="114"/>
      <c r="T216" s="114">
        <f t="shared" si="155"/>
        <v>0</v>
      </c>
      <c r="U216" s="114"/>
      <c r="V216" s="114">
        <f t="shared" si="156"/>
        <v>0</v>
      </c>
      <c r="W216" s="114"/>
      <c r="X216" s="113">
        <f t="shared" si="157"/>
        <v>0</v>
      </c>
      <c r="Y216" s="113"/>
    </row>
    <row r="217" spans="1:25" s="6" customFormat="1" ht="8.1" customHeight="1" x14ac:dyDescent="0.25">
      <c r="A217" s="158" t="s">
        <v>412</v>
      </c>
      <c r="B217" s="159"/>
      <c r="C217" s="163" t="s">
        <v>27</v>
      </c>
      <c r="D217" s="164"/>
      <c r="E217" s="164"/>
      <c r="F217" s="164"/>
      <c r="G217" s="165"/>
      <c r="H217" s="12" t="s">
        <v>16</v>
      </c>
      <c r="I217" s="29"/>
      <c r="J217" s="29">
        <f>J218</f>
        <v>4.5999999999999996</v>
      </c>
      <c r="K217" s="29"/>
      <c r="L217" s="29"/>
      <c r="M217" s="113">
        <f t="shared" si="117"/>
        <v>0</v>
      </c>
      <c r="N217" s="113">
        <f t="shared" si="118"/>
        <v>0</v>
      </c>
      <c r="O217" s="113"/>
      <c r="P217" s="114">
        <f t="shared" si="153"/>
        <v>0</v>
      </c>
      <c r="Q217" s="114"/>
      <c r="R217" s="114">
        <f t="shared" si="154"/>
        <v>0</v>
      </c>
      <c r="S217" s="114"/>
      <c r="T217" s="114">
        <f t="shared" si="155"/>
        <v>0</v>
      </c>
      <c r="U217" s="114"/>
      <c r="V217" s="114">
        <f t="shared" si="156"/>
        <v>0</v>
      </c>
      <c r="W217" s="114"/>
      <c r="X217" s="113">
        <f t="shared" si="157"/>
        <v>0</v>
      </c>
      <c r="Y217" s="113"/>
    </row>
    <row r="218" spans="1:25" s="6" customFormat="1" ht="16.5" customHeight="1" x14ac:dyDescent="0.25">
      <c r="A218" s="158" t="s">
        <v>411</v>
      </c>
      <c r="B218" s="159"/>
      <c r="C218" s="160" t="s">
        <v>410</v>
      </c>
      <c r="D218" s="161"/>
      <c r="E218" s="161"/>
      <c r="F218" s="161"/>
      <c r="G218" s="162"/>
      <c r="H218" s="12" t="s">
        <v>9</v>
      </c>
      <c r="I218" s="29"/>
      <c r="J218" s="29">
        <v>4.5999999999999996</v>
      </c>
      <c r="K218" s="29"/>
      <c r="L218" s="29"/>
      <c r="M218" s="113">
        <f t="shared" si="117"/>
        <v>0</v>
      </c>
      <c r="N218" s="113">
        <f t="shared" si="118"/>
        <v>0</v>
      </c>
      <c r="O218" s="113"/>
      <c r="P218" s="114">
        <f t="shared" si="153"/>
        <v>0</v>
      </c>
      <c r="Q218" s="114"/>
      <c r="R218" s="114">
        <f t="shared" si="154"/>
        <v>0</v>
      </c>
      <c r="S218" s="114"/>
      <c r="T218" s="114">
        <f t="shared" si="155"/>
        <v>0</v>
      </c>
      <c r="U218" s="114"/>
      <c r="V218" s="114">
        <f t="shared" si="156"/>
        <v>0</v>
      </c>
      <c r="W218" s="114"/>
      <c r="X218" s="113">
        <f t="shared" si="157"/>
        <v>0</v>
      </c>
      <c r="Y218" s="113"/>
    </row>
    <row r="219" spans="1:25" s="26" customFormat="1" x14ac:dyDescent="0.25">
      <c r="A219" s="219" t="s">
        <v>409</v>
      </c>
      <c r="B219" s="220"/>
      <c r="C219" s="221" t="s">
        <v>408</v>
      </c>
      <c r="D219" s="222"/>
      <c r="E219" s="222"/>
      <c r="F219" s="222"/>
      <c r="G219" s="223"/>
      <c r="H219" s="30" t="s">
        <v>9</v>
      </c>
      <c r="I219" s="45">
        <f t="shared" ref="I219" si="158">I220+I221+I225+I226+I229+I230+I231</f>
        <v>0</v>
      </c>
      <c r="J219" s="45">
        <f t="shared" ref="J219" si="159">J220+J221+J225+J226+J229+J230+J231</f>
        <v>600</v>
      </c>
      <c r="K219" s="45">
        <f t="shared" ref="K219" si="160">K220+K221+K225+K226+K229+K230+K231</f>
        <v>296.5</v>
      </c>
      <c r="L219" s="45">
        <f t="shared" ref="L219" si="161">L220+L221+L225+L226+L229+L230+L231</f>
        <v>0</v>
      </c>
      <c r="M219" s="45">
        <f t="shared" ref="M219" si="162">M220+M221+M225+M226+M229+M230+M231</f>
        <v>0</v>
      </c>
      <c r="N219" s="45">
        <f t="shared" ref="N219" si="163">N220+N221+N225+N226+N229+N230+N231</f>
        <v>0</v>
      </c>
      <c r="O219" s="45">
        <f t="shared" ref="O219" si="164">O220+O221+O225+O226+O229+O230+O231</f>
        <v>0</v>
      </c>
      <c r="P219" s="45">
        <f t="shared" ref="P219" si="165">P220+P221+P225+P226+P229+P230+P231</f>
        <v>0</v>
      </c>
      <c r="Q219" s="45">
        <f t="shared" ref="Q219" si="166">Q220+Q221+Q225+Q226+Q229+Q230+Q231</f>
        <v>0</v>
      </c>
      <c r="R219" s="45">
        <f t="shared" ref="R219" si="167">R220+R221+R225+R226+R229+R230+R231</f>
        <v>0</v>
      </c>
      <c r="S219" s="45">
        <f t="shared" ref="S219" si="168">S220+S221+S225+S226+S229+S230+S231</f>
        <v>0</v>
      </c>
      <c r="T219" s="45">
        <f t="shared" ref="T219" si="169">T220+T221+T225+T226+T229+T230+T231</f>
        <v>0</v>
      </c>
      <c r="U219" s="45">
        <f t="shared" ref="U219" si="170">U220+U221+U225+U226+U229+U230+U231</f>
        <v>0</v>
      </c>
      <c r="V219" s="45">
        <f t="shared" ref="V219" si="171">V220+V221+V225+V226+V229+V230+V231</f>
        <v>0</v>
      </c>
      <c r="W219" s="45">
        <f t="shared" ref="W219" si="172">W220+W221+W225+W226+W229+W230+W231</f>
        <v>0</v>
      </c>
      <c r="X219" s="45">
        <f t="shared" ref="X219" si="173">X220+X221+X225+X226+X229+X230+X231</f>
        <v>0</v>
      </c>
      <c r="Y219" s="45">
        <f t="shared" ref="Y219" si="174">Y220+Y221+Y225+Y226+Y229+Y230+Y231</f>
        <v>0</v>
      </c>
    </row>
    <row r="220" spans="1:25" s="6" customFormat="1" ht="8.1" customHeight="1" x14ac:dyDescent="0.25">
      <c r="A220" s="158" t="s">
        <v>407</v>
      </c>
      <c r="B220" s="159"/>
      <c r="C220" s="163" t="s">
        <v>406</v>
      </c>
      <c r="D220" s="164"/>
      <c r="E220" s="164"/>
      <c r="F220" s="164"/>
      <c r="G220" s="165"/>
      <c r="H220" s="12" t="s">
        <v>9</v>
      </c>
      <c r="I220" s="29"/>
      <c r="J220" s="38"/>
      <c r="K220" s="29"/>
      <c r="L220" s="29"/>
      <c r="M220" s="113">
        <f t="shared" si="117"/>
        <v>0</v>
      </c>
      <c r="N220" s="113">
        <f t="shared" si="118"/>
        <v>0</v>
      </c>
      <c r="O220" s="113"/>
      <c r="P220" s="114">
        <f t="shared" ref="P220:P231" si="175">N220*1.04</f>
        <v>0</v>
      </c>
      <c r="Q220" s="114"/>
      <c r="R220" s="114">
        <f t="shared" ref="R220:R231" si="176">P220*1.04</f>
        <v>0</v>
      </c>
      <c r="S220" s="114"/>
      <c r="T220" s="114">
        <f t="shared" ref="T220:T231" si="177">R220*1.04</f>
        <v>0</v>
      </c>
      <c r="U220" s="114"/>
      <c r="V220" s="114">
        <f t="shared" ref="V220:V231" si="178">T220*1.04</f>
        <v>0</v>
      </c>
      <c r="W220" s="114"/>
      <c r="X220" s="113">
        <f t="shared" ref="X220:X231" si="179">N220+P220+R220+T220+V220</f>
        <v>0</v>
      </c>
      <c r="Y220" s="113"/>
    </row>
    <row r="221" spans="1:25" s="6" customFormat="1" ht="8.1" customHeight="1" x14ac:dyDescent="0.25">
      <c r="A221" s="158" t="s">
        <v>405</v>
      </c>
      <c r="B221" s="159"/>
      <c r="C221" s="163" t="s">
        <v>404</v>
      </c>
      <c r="D221" s="164"/>
      <c r="E221" s="164"/>
      <c r="F221" s="164"/>
      <c r="G221" s="165"/>
      <c r="H221" s="12" t="s">
        <v>9</v>
      </c>
      <c r="I221" s="38"/>
      <c r="J221" s="38">
        <v>550</v>
      </c>
      <c r="K221" s="38">
        <v>296.5</v>
      </c>
      <c r="L221" s="38">
        <f>L222+L223+L224</f>
        <v>0</v>
      </c>
      <c r="M221" s="113">
        <f t="shared" si="117"/>
        <v>0</v>
      </c>
      <c r="N221" s="113">
        <f t="shared" si="118"/>
        <v>0</v>
      </c>
      <c r="O221" s="113"/>
      <c r="P221" s="114">
        <f t="shared" si="175"/>
        <v>0</v>
      </c>
      <c r="Q221" s="114"/>
      <c r="R221" s="114">
        <f t="shared" si="176"/>
        <v>0</v>
      </c>
      <c r="S221" s="114"/>
      <c r="T221" s="114">
        <f t="shared" si="177"/>
        <v>0</v>
      </c>
      <c r="U221" s="114"/>
      <c r="V221" s="114">
        <f t="shared" si="178"/>
        <v>0</v>
      </c>
      <c r="W221" s="114"/>
      <c r="X221" s="113">
        <f t="shared" si="179"/>
        <v>0</v>
      </c>
      <c r="Y221" s="113"/>
    </row>
    <row r="222" spans="1:25" s="6" customFormat="1" ht="8.1" customHeight="1" x14ac:dyDescent="0.25">
      <c r="A222" s="158" t="s">
        <v>403</v>
      </c>
      <c r="B222" s="159"/>
      <c r="C222" s="160" t="s">
        <v>381</v>
      </c>
      <c r="D222" s="161"/>
      <c r="E222" s="161"/>
      <c r="F222" s="161"/>
      <c r="G222" s="162"/>
      <c r="H222" s="12" t="s">
        <v>9</v>
      </c>
      <c r="I222" s="29"/>
      <c r="J222" s="38">
        <v>550</v>
      </c>
      <c r="K222" s="38">
        <v>296.5</v>
      </c>
      <c r="L222" s="38">
        <f>'[2]2021'!$O$154/1000000</f>
        <v>0</v>
      </c>
      <c r="M222" s="113">
        <v>600</v>
      </c>
      <c r="N222" s="113">
        <v>600</v>
      </c>
      <c r="O222" s="113"/>
      <c r="P222" s="114">
        <f t="shared" si="175"/>
        <v>624</v>
      </c>
      <c r="Q222" s="114"/>
      <c r="R222" s="114">
        <f t="shared" si="176"/>
        <v>648.96</v>
      </c>
      <c r="S222" s="114"/>
      <c r="T222" s="114">
        <f t="shared" si="177"/>
        <v>674.91840000000002</v>
      </c>
      <c r="U222" s="114"/>
      <c r="V222" s="114">
        <f t="shared" si="178"/>
        <v>701.91513600000008</v>
      </c>
      <c r="W222" s="114"/>
      <c r="X222" s="113">
        <f t="shared" si="179"/>
        <v>3249.7935360000001</v>
      </c>
      <c r="Y222" s="113"/>
    </row>
    <row r="223" spans="1:25" s="6" customFormat="1" ht="8.1" customHeight="1" x14ac:dyDescent="0.25">
      <c r="A223" s="158" t="s">
        <v>402</v>
      </c>
      <c r="B223" s="159"/>
      <c r="C223" s="160" t="s">
        <v>379</v>
      </c>
      <c r="D223" s="161"/>
      <c r="E223" s="161"/>
      <c r="F223" s="161"/>
      <c r="G223" s="162"/>
      <c r="H223" s="12" t="s">
        <v>9</v>
      </c>
      <c r="I223" s="29"/>
      <c r="J223" s="46"/>
      <c r="K223" s="29"/>
      <c r="L223" s="29"/>
      <c r="M223" s="113">
        <f t="shared" si="117"/>
        <v>0</v>
      </c>
      <c r="N223" s="113">
        <f t="shared" si="118"/>
        <v>0</v>
      </c>
      <c r="O223" s="113"/>
      <c r="P223" s="114">
        <f t="shared" si="175"/>
        <v>0</v>
      </c>
      <c r="Q223" s="114"/>
      <c r="R223" s="114">
        <f t="shared" si="176"/>
        <v>0</v>
      </c>
      <c r="S223" s="114"/>
      <c r="T223" s="114">
        <f t="shared" si="177"/>
        <v>0</v>
      </c>
      <c r="U223" s="114"/>
      <c r="V223" s="114">
        <f t="shared" si="178"/>
        <v>0</v>
      </c>
      <c r="W223" s="114"/>
      <c r="X223" s="113">
        <f t="shared" si="179"/>
        <v>0</v>
      </c>
      <c r="Y223" s="113"/>
    </row>
    <row r="224" spans="1:25" s="6" customFormat="1" ht="8.1" customHeight="1" x14ac:dyDescent="0.25">
      <c r="A224" s="158" t="s">
        <v>401</v>
      </c>
      <c r="B224" s="159"/>
      <c r="C224" s="160" t="s">
        <v>377</v>
      </c>
      <c r="D224" s="161"/>
      <c r="E224" s="161"/>
      <c r="F224" s="161"/>
      <c r="G224" s="162"/>
      <c r="H224" s="12" t="s">
        <v>9</v>
      </c>
      <c r="I224" s="29"/>
      <c r="J224" s="29"/>
      <c r="K224" s="29"/>
      <c r="L224" s="29"/>
      <c r="M224" s="113">
        <f t="shared" si="117"/>
        <v>0</v>
      </c>
      <c r="N224" s="113">
        <f t="shared" si="118"/>
        <v>0</v>
      </c>
      <c r="O224" s="113"/>
      <c r="P224" s="114">
        <f t="shared" si="175"/>
        <v>0</v>
      </c>
      <c r="Q224" s="114"/>
      <c r="R224" s="114">
        <f t="shared" si="176"/>
        <v>0</v>
      </c>
      <c r="S224" s="114"/>
      <c r="T224" s="114">
        <f t="shared" si="177"/>
        <v>0</v>
      </c>
      <c r="U224" s="114"/>
      <c r="V224" s="114">
        <f t="shared" si="178"/>
        <v>0</v>
      </c>
      <c r="W224" s="114"/>
      <c r="X224" s="113">
        <f t="shared" si="179"/>
        <v>0</v>
      </c>
      <c r="Y224" s="113"/>
    </row>
    <row r="225" spans="1:25" s="6" customFormat="1" ht="8.1" customHeight="1" x14ac:dyDescent="0.25">
      <c r="A225" s="158" t="s">
        <v>400</v>
      </c>
      <c r="B225" s="159"/>
      <c r="C225" s="163" t="s">
        <v>399</v>
      </c>
      <c r="D225" s="164"/>
      <c r="E225" s="164"/>
      <c r="F225" s="164"/>
      <c r="G225" s="165"/>
      <c r="H225" s="12" t="s">
        <v>9</v>
      </c>
      <c r="I225" s="29"/>
      <c r="J225" s="29"/>
      <c r="K225" s="29"/>
      <c r="L225" s="29"/>
      <c r="M225" s="113">
        <f t="shared" si="117"/>
        <v>0</v>
      </c>
      <c r="N225" s="113">
        <f t="shared" si="118"/>
        <v>0</v>
      </c>
      <c r="O225" s="113"/>
      <c r="P225" s="114">
        <f t="shared" si="175"/>
        <v>0</v>
      </c>
      <c r="Q225" s="114"/>
      <c r="R225" s="114">
        <f t="shared" si="176"/>
        <v>0</v>
      </c>
      <c r="S225" s="114"/>
      <c r="T225" s="114">
        <f t="shared" si="177"/>
        <v>0</v>
      </c>
      <c r="U225" s="114"/>
      <c r="V225" s="114">
        <f t="shared" si="178"/>
        <v>0</v>
      </c>
      <c r="W225" s="114"/>
      <c r="X225" s="113">
        <f t="shared" si="179"/>
        <v>0</v>
      </c>
      <c r="Y225" s="113"/>
    </row>
    <row r="226" spans="1:25" s="6" customFormat="1" ht="8.1" customHeight="1" x14ac:dyDescent="0.25">
      <c r="A226" s="158" t="s">
        <v>398</v>
      </c>
      <c r="B226" s="159"/>
      <c r="C226" s="163" t="s">
        <v>397</v>
      </c>
      <c r="D226" s="164"/>
      <c r="E226" s="164"/>
      <c r="F226" s="164"/>
      <c r="G226" s="165"/>
      <c r="H226" s="12" t="s">
        <v>9</v>
      </c>
      <c r="I226" s="29"/>
      <c r="J226" s="29"/>
      <c r="K226" s="29"/>
      <c r="L226" s="29"/>
      <c r="M226" s="113">
        <f t="shared" si="117"/>
        <v>0</v>
      </c>
      <c r="N226" s="113">
        <f t="shared" si="118"/>
        <v>0</v>
      </c>
      <c r="O226" s="113"/>
      <c r="P226" s="114">
        <f t="shared" si="175"/>
        <v>0</v>
      </c>
      <c r="Q226" s="114"/>
      <c r="R226" s="114">
        <f t="shared" si="176"/>
        <v>0</v>
      </c>
      <c r="S226" s="114"/>
      <c r="T226" s="114">
        <f t="shared" si="177"/>
        <v>0</v>
      </c>
      <c r="U226" s="114"/>
      <c r="V226" s="114">
        <f t="shared" si="178"/>
        <v>0</v>
      </c>
      <c r="W226" s="114"/>
      <c r="X226" s="113">
        <f t="shared" si="179"/>
        <v>0</v>
      </c>
      <c r="Y226" s="113"/>
    </row>
    <row r="227" spans="1:25" s="6" customFormat="1" ht="8.1" customHeight="1" x14ac:dyDescent="0.25">
      <c r="A227" s="158" t="s">
        <v>396</v>
      </c>
      <c r="B227" s="159"/>
      <c r="C227" s="160" t="s">
        <v>395</v>
      </c>
      <c r="D227" s="161"/>
      <c r="E227" s="161"/>
      <c r="F227" s="161"/>
      <c r="G227" s="162"/>
      <c r="H227" s="12" t="s">
        <v>9</v>
      </c>
      <c r="I227" s="29"/>
      <c r="J227" s="29"/>
      <c r="K227" s="29"/>
      <c r="L227" s="29"/>
      <c r="M227" s="113">
        <f t="shared" si="117"/>
        <v>0</v>
      </c>
      <c r="N227" s="113">
        <f t="shared" si="118"/>
        <v>0</v>
      </c>
      <c r="O227" s="113"/>
      <c r="P227" s="114">
        <f t="shared" si="175"/>
        <v>0</v>
      </c>
      <c r="Q227" s="114"/>
      <c r="R227" s="114">
        <f t="shared" si="176"/>
        <v>0</v>
      </c>
      <c r="S227" s="114"/>
      <c r="T227" s="114">
        <f t="shared" si="177"/>
        <v>0</v>
      </c>
      <c r="U227" s="114"/>
      <c r="V227" s="114">
        <f t="shared" si="178"/>
        <v>0</v>
      </c>
      <c r="W227" s="114"/>
      <c r="X227" s="113">
        <f t="shared" si="179"/>
        <v>0</v>
      </c>
      <c r="Y227" s="113"/>
    </row>
    <row r="228" spans="1:25" s="6" customFormat="1" ht="8.1" customHeight="1" x14ac:dyDescent="0.25">
      <c r="A228" s="158" t="s">
        <v>394</v>
      </c>
      <c r="B228" s="159"/>
      <c r="C228" s="160" t="s">
        <v>393</v>
      </c>
      <c r="D228" s="161"/>
      <c r="E228" s="161"/>
      <c r="F228" s="161"/>
      <c r="G228" s="162"/>
      <c r="H228" s="12" t="s">
        <v>9</v>
      </c>
      <c r="I228" s="29"/>
      <c r="J228" s="29"/>
      <c r="K228" s="29"/>
      <c r="L228" s="29"/>
      <c r="M228" s="113">
        <f t="shared" si="117"/>
        <v>0</v>
      </c>
      <c r="N228" s="113">
        <f t="shared" si="118"/>
        <v>0</v>
      </c>
      <c r="O228" s="113"/>
      <c r="P228" s="114">
        <f t="shared" si="175"/>
        <v>0</v>
      </c>
      <c r="Q228" s="114"/>
      <c r="R228" s="114">
        <f t="shared" si="176"/>
        <v>0</v>
      </c>
      <c r="S228" s="114"/>
      <c r="T228" s="114">
        <f t="shared" si="177"/>
        <v>0</v>
      </c>
      <c r="U228" s="114"/>
      <c r="V228" s="114">
        <f t="shared" si="178"/>
        <v>0</v>
      </c>
      <c r="W228" s="114"/>
      <c r="X228" s="113">
        <f t="shared" si="179"/>
        <v>0</v>
      </c>
      <c r="Y228" s="113"/>
    </row>
    <row r="229" spans="1:25" s="6" customFormat="1" ht="8.1" customHeight="1" x14ac:dyDescent="0.25">
      <c r="A229" s="158" t="s">
        <v>392</v>
      </c>
      <c r="B229" s="159"/>
      <c r="C229" s="163" t="s">
        <v>391</v>
      </c>
      <c r="D229" s="164"/>
      <c r="E229" s="164"/>
      <c r="F229" s="164"/>
      <c r="G229" s="165"/>
      <c r="H229" s="12" t="s">
        <v>9</v>
      </c>
      <c r="I229" s="29"/>
      <c r="J229" s="29"/>
      <c r="K229" s="29"/>
      <c r="L229" s="29"/>
      <c r="M229" s="113">
        <f t="shared" ref="M229:N231" si="180">L229*1.04</f>
        <v>0</v>
      </c>
      <c r="N229" s="113">
        <f t="shared" si="180"/>
        <v>0</v>
      </c>
      <c r="O229" s="113"/>
      <c r="P229" s="114">
        <f t="shared" si="175"/>
        <v>0</v>
      </c>
      <c r="Q229" s="114"/>
      <c r="R229" s="114">
        <f t="shared" si="176"/>
        <v>0</v>
      </c>
      <c r="S229" s="114"/>
      <c r="T229" s="114">
        <f t="shared" si="177"/>
        <v>0</v>
      </c>
      <c r="U229" s="114"/>
      <c r="V229" s="114">
        <f t="shared" si="178"/>
        <v>0</v>
      </c>
      <c r="W229" s="114"/>
      <c r="X229" s="113">
        <f t="shared" si="179"/>
        <v>0</v>
      </c>
      <c r="Y229" s="113"/>
    </row>
    <row r="230" spans="1:25" s="6" customFormat="1" ht="8.1" customHeight="1" x14ac:dyDescent="0.25">
      <c r="A230" s="158" t="s">
        <v>390</v>
      </c>
      <c r="B230" s="159"/>
      <c r="C230" s="163" t="s">
        <v>389</v>
      </c>
      <c r="D230" s="164"/>
      <c r="E230" s="164"/>
      <c r="F230" s="164"/>
      <c r="G230" s="165"/>
      <c r="H230" s="12" t="s">
        <v>9</v>
      </c>
      <c r="I230" s="29"/>
      <c r="J230" s="29"/>
      <c r="K230" s="29"/>
      <c r="L230" s="29"/>
      <c r="M230" s="113">
        <f t="shared" si="180"/>
        <v>0</v>
      </c>
      <c r="N230" s="113">
        <f t="shared" si="180"/>
        <v>0</v>
      </c>
      <c r="O230" s="113"/>
      <c r="P230" s="114">
        <f t="shared" si="175"/>
        <v>0</v>
      </c>
      <c r="Q230" s="114"/>
      <c r="R230" s="114">
        <f t="shared" si="176"/>
        <v>0</v>
      </c>
      <c r="S230" s="114"/>
      <c r="T230" s="114">
        <f t="shared" si="177"/>
        <v>0</v>
      </c>
      <c r="U230" s="114"/>
      <c r="V230" s="114">
        <f t="shared" si="178"/>
        <v>0</v>
      </c>
      <c r="W230" s="114"/>
      <c r="X230" s="113">
        <f t="shared" si="179"/>
        <v>0</v>
      </c>
      <c r="Y230" s="113"/>
    </row>
    <row r="231" spans="1:25" s="6" customFormat="1" ht="8.1" customHeight="1" x14ac:dyDescent="0.25">
      <c r="A231" s="158" t="s">
        <v>388</v>
      </c>
      <c r="B231" s="159"/>
      <c r="C231" s="163" t="s">
        <v>387</v>
      </c>
      <c r="D231" s="164"/>
      <c r="E231" s="164"/>
      <c r="F231" s="164"/>
      <c r="G231" s="165"/>
      <c r="H231" s="12" t="s">
        <v>9</v>
      </c>
      <c r="I231" s="29"/>
      <c r="J231" s="29">
        <v>50</v>
      </c>
      <c r="K231" s="29"/>
      <c r="L231" s="29"/>
      <c r="M231" s="113">
        <f t="shared" si="180"/>
        <v>0</v>
      </c>
      <c r="N231" s="113">
        <f t="shared" si="180"/>
        <v>0</v>
      </c>
      <c r="O231" s="113"/>
      <c r="P231" s="114">
        <f t="shared" si="175"/>
        <v>0</v>
      </c>
      <c r="Q231" s="114"/>
      <c r="R231" s="114">
        <f t="shared" si="176"/>
        <v>0</v>
      </c>
      <c r="S231" s="114"/>
      <c r="T231" s="114">
        <f t="shared" si="177"/>
        <v>0</v>
      </c>
      <c r="U231" s="114"/>
      <c r="V231" s="114">
        <f t="shared" si="178"/>
        <v>0</v>
      </c>
      <c r="W231" s="114"/>
      <c r="X231" s="113">
        <f t="shared" si="179"/>
        <v>0</v>
      </c>
      <c r="Y231" s="113"/>
    </row>
    <row r="232" spans="1:25" s="26" customFormat="1" ht="8.1" customHeight="1" x14ac:dyDescent="0.25">
      <c r="A232" s="219" t="s">
        <v>386</v>
      </c>
      <c r="B232" s="220"/>
      <c r="C232" s="221" t="s">
        <v>385</v>
      </c>
      <c r="D232" s="222"/>
      <c r="E232" s="222"/>
      <c r="F232" s="222"/>
      <c r="G232" s="223"/>
      <c r="H232" s="30" t="s">
        <v>9</v>
      </c>
      <c r="I232" s="45">
        <f t="shared" ref="I232:K232" si="181">I233+I237+I238</f>
        <v>0</v>
      </c>
      <c r="J232" s="45">
        <f t="shared" si="181"/>
        <v>180</v>
      </c>
      <c r="K232" s="45">
        <f t="shared" si="181"/>
        <v>668.1</v>
      </c>
      <c r="L232" s="45">
        <f>L233+L237+L238</f>
        <v>171</v>
      </c>
      <c r="M232" s="45">
        <f t="shared" ref="M232:Y232" si="182">M233+M237+M238</f>
        <v>177.84</v>
      </c>
      <c r="N232" s="45">
        <f t="shared" si="182"/>
        <v>184.95360000000002</v>
      </c>
      <c r="O232" s="45">
        <f t="shared" si="182"/>
        <v>0</v>
      </c>
      <c r="P232" s="45">
        <f t="shared" si="182"/>
        <v>192.35174400000002</v>
      </c>
      <c r="Q232" s="45">
        <f t="shared" si="182"/>
        <v>0</v>
      </c>
      <c r="R232" s="45">
        <f t="shared" si="182"/>
        <v>200.04581376000004</v>
      </c>
      <c r="S232" s="45">
        <f t="shared" si="182"/>
        <v>0</v>
      </c>
      <c r="T232" s="45">
        <f t="shared" si="182"/>
        <v>208.04764631040004</v>
      </c>
      <c r="U232" s="45">
        <f t="shared" si="182"/>
        <v>0</v>
      </c>
      <c r="V232" s="45">
        <f t="shared" si="182"/>
        <v>216.36955216281603</v>
      </c>
      <c r="W232" s="45">
        <f t="shared" si="182"/>
        <v>0</v>
      </c>
      <c r="X232" s="45">
        <f t="shared" si="182"/>
        <v>1001.7683562332162</v>
      </c>
      <c r="Y232" s="45">
        <f t="shared" si="182"/>
        <v>0</v>
      </c>
    </row>
    <row r="233" spans="1:25" s="6" customFormat="1" ht="8.1" customHeight="1" x14ac:dyDescent="0.25">
      <c r="A233" s="158" t="s">
        <v>384</v>
      </c>
      <c r="B233" s="159"/>
      <c r="C233" s="163" t="s">
        <v>383</v>
      </c>
      <c r="D233" s="164"/>
      <c r="E233" s="164"/>
      <c r="F233" s="164"/>
      <c r="G233" s="165"/>
      <c r="H233" s="12" t="s">
        <v>9</v>
      </c>
      <c r="I233" s="29"/>
      <c r="J233" s="38">
        <v>180</v>
      </c>
      <c r="K233" s="38">
        <v>668.1</v>
      </c>
      <c r="L233" s="38">
        <f>171</f>
        <v>171</v>
      </c>
      <c r="M233" s="113">
        <f t="shared" ref="M233:N238" si="183">L233*1.04</f>
        <v>177.84</v>
      </c>
      <c r="N233" s="113">
        <f t="shared" si="183"/>
        <v>184.95360000000002</v>
      </c>
      <c r="O233" s="113"/>
      <c r="P233" s="114">
        <f t="shared" ref="P233:P238" si="184">N233*1.04</f>
        <v>192.35174400000002</v>
      </c>
      <c r="Q233" s="114"/>
      <c r="R233" s="114">
        <f t="shared" ref="R233:R238" si="185">P233*1.04</f>
        <v>200.04581376000004</v>
      </c>
      <c r="S233" s="114"/>
      <c r="T233" s="114">
        <f t="shared" ref="T233:T238" si="186">R233*1.04</f>
        <v>208.04764631040004</v>
      </c>
      <c r="U233" s="114"/>
      <c r="V233" s="114">
        <f t="shared" ref="V233:V238" si="187">T233*1.04</f>
        <v>216.36955216281603</v>
      </c>
      <c r="W233" s="114"/>
      <c r="X233" s="113">
        <f t="shared" ref="X233:X238" si="188">N233+P233+R233+T233+V233</f>
        <v>1001.7683562332162</v>
      </c>
      <c r="Y233" s="113"/>
    </row>
    <row r="234" spans="1:25" s="6" customFormat="1" ht="8.1" customHeight="1" x14ac:dyDescent="0.25">
      <c r="A234" s="158" t="s">
        <v>382</v>
      </c>
      <c r="B234" s="159"/>
      <c r="C234" s="160" t="s">
        <v>381</v>
      </c>
      <c r="D234" s="161"/>
      <c r="E234" s="161"/>
      <c r="F234" s="161"/>
      <c r="G234" s="162"/>
      <c r="H234" s="12" t="s">
        <v>9</v>
      </c>
      <c r="I234" s="29"/>
      <c r="J234" s="38">
        <v>180</v>
      </c>
      <c r="K234" s="38">
        <v>668.1</v>
      </c>
      <c r="L234" s="38">
        <f>'[2]2021'!$O$256/1000000</f>
        <v>177.89572453</v>
      </c>
      <c r="M234" s="113">
        <f t="shared" si="183"/>
        <v>185.01155351119999</v>
      </c>
      <c r="N234" s="113">
        <f t="shared" si="183"/>
        <v>192.41201565164801</v>
      </c>
      <c r="O234" s="113"/>
      <c r="P234" s="114">
        <f t="shared" si="184"/>
        <v>200.10849627771393</v>
      </c>
      <c r="Q234" s="114"/>
      <c r="R234" s="114">
        <f t="shared" si="185"/>
        <v>208.11283612882249</v>
      </c>
      <c r="S234" s="114"/>
      <c r="T234" s="114">
        <f t="shared" si="186"/>
        <v>216.43734957397541</v>
      </c>
      <c r="U234" s="114"/>
      <c r="V234" s="114">
        <f t="shared" si="187"/>
        <v>225.09484355693442</v>
      </c>
      <c r="W234" s="114"/>
      <c r="X234" s="113">
        <f t="shared" si="188"/>
        <v>1042.1655411890943</v>
      </c>
      <c r="Y234" s="113"/>
    </row>
    <row r="235" spans="1:25" s="6" customFormat="1" ht="8.1" customHeight="1" x14ac:dyDescent="0.25">
      <c r="A235" s="158" t="s">
        <v>380</v>
      </c>
      <c r="B235" s="159"/>
      <c r="C235" s="160" t="s">
        <v>379</v>
      </c>
      <c r="D235" s="161"/>
      <c r="E235" s="161"/>
      <c r="F235" s="161"/>
      <c r="G235" s="162"/>
      <c r="H235" s="12" t="s">
        <v>9</v>
      </c>
      <c r="I235" s="29"/>
      <c r="J235" s="38"/>
      <c r="K235" s="38"/>
      <c r="L235" s="38"/>
      <c r="M235" s="113">
        <f t="shared" si="183"/>
        <v>0</v>
      </c>
      <c r="N235" s="113">
        <f t="shared" si="183"/>
        <v>0</v>
      </c>
      <c r="O235" s="113"/>
      <c r="P235" s="114">
        <f t="shared" si="184"/>
        <v>0</v>
      </c>
      <c r="Q235" s="114"/>
      <c r="R235" s="114">
        <f t="shared" si="185"/>
        <v>0</v>
      </c>
      <c r="S235" s="114"/>
      <c r="T235" s="114">
        <f t="shared" si="186"/>
        <v>0</v>
      </c>
      <c r="U235" s="114"/>
      <c r="V235" s="114">
        <f t="shared" si="187"/>
        <v>0</v>
      </c>
      <c r="W235" s="114"/>
      <c r="X235" s="113">
        <f t="shared" si="188"/>
        <v>0</v>
      </c>
      <c r="Y235" s="113"/>
    </row>
    <row r="236" spans="1:25" s="6" customFormat="1" ht="8.1" customHeight="1" x14ac:dyDescent="0.25">
      <c r="A236" s="158" t="s">
        <v>378</v>
      </c>
      <c r="B236" s="159"/>
      <c r="C236" s="160" t="s">
        <v>377</v>
      </c>
      <c r="D236" s="161"/>
      <c r="E236" s="161"/>
      <c r="F236" s="161"/>
      <c r="G236" s="162"/>
      <c r="H236" s="12" t="s">
        <v>9</v>
      </c>
      <c r="I236" s="29"/>
      <c r="J236" s="38"/>
      <c r="K236" s="29"/>
      <c r="L236" s="29"/>
      <c r="M236" s="113">
        <f t="shared" si="183"/>
        <v>0</v>
      </c>
      <c r="N236" s="113">
        <f t="shared" si="183"/>
        <v>0</v>
      </c>
      <c r="O236" s="113"/>
      <c r="P236" s="114">
        <f t="shared" si="184"/>
        <v>0</v>
      </c>
      <c r="Q236" s="114"/>
      <c r="R236" s="114">
        <f t="shared" si="185"/>
        <v>0</v>
      </c>
      <c r="S236" s="114"/>
      <c r="T236" s="114">
        <f t="shared" si="186"/>
        <v>0</v>
      </c>
      <c r="U236" s="114"/>
      <c r="V236" s="114">
        <f t="shared" si="187"/>
        <v>0</v>
      </c>
      <c r="W236" s="114"/>
      <c r="X236" s="113">
        <f t="shared" si="188"/>
        <v>0</v>
      </c>
      <c r="Y236" s="113"/>
    </row>
    <row r="237" spans="1:25" s="6" customFormat="1" ht="8.1" customHeight="1" x14ac:dyDescent="0.25">
      <c r="A237" s="158" t="s">
        <v>376</v>
      </c>
      <c r="B237" s="159"/>
      <c r="C237" s="163" t="s">
        <v>375</v>
      </c>
      <c r="D237" s="164"/>
      <c r="E237" s="164"/>
      <c r="F237" s="164"/>
      <c r="G237" s="165"/>
      <c r="H237" s="12" t="s">
        <v>9</v>
      </c>
      <c r="I237" s="29"/>
      <c r="J237" s="38"/>
      <c r="K237" s="29"/>
      <c r="L237" s="29"/>
      <c r="M237" s="113">
        <f t="shared" si="183"/>
        <v>0</v>
      </c>
      <c r="N237" s="113">
        <f t="shared" si="183"/>
        <v>0</v>
      </c>
      <c r="O237" s="113"/>
      <c r="P237" s="114">
        <f t="shared" si="184"/>
        <v>0</v>
      </c>
      <c r="Q237" s="114"/>
      <c r="R237" s="114">
        <f t="shared" si="185"/>
        <v>0</v>
      </c>
      <c r="S237" s="114"/>
      <c r="T237" s="114">
        <f t="shared" si="186"/>
        <v>0</v>
      </c>
      <c r="U237" s="114"/>
      <c r="V237" s="114">
        <f t="shared" si="187"/>
        <v>0</v>
      </c>
      <c r="W237" s="114"/>
      <c r="X237" s="113">
        <f t="shared" si="188"/>
        <v>0</v>
      </c>
      <c r="Y237" s="113"/>
    </row>
    <row r="238" spans="1:25" s="6" customFormat="1" ht="8.1" customHeight="1" x14ac:dyDescent="0.25">
      <c r="A238" s="158" t="s">
        <v>374</v>
      </c>
      <c r="B238" s="159"/>
      <c r="C238" s="163" t="s">
        <v>373</v>
      </c>
      <c r="D238" s="164"/>
      <c r="E238" s="164"/>
      <c r="F238" s="164"/>
      <c r="G238" s="165"/>
      <c r="H238" s="12" t="s">
        <v>9</v>
      </c>
      <c r="I238" s="29"/>
      <c r="J238" s="38"/>
      <c r="K238" s="29"/>
      <c r="L238" s="29"/>
      <c r="M238" s="113">
        <f t="shared" si="183"/>
        <v>0</v>
      </c>
      <c r="N238" s="113">
        <f t="shared" si="183"/>
        <v>0</v>
      </c>
      <c r="O238" s="113"/>
      <c r="P238" s="114">
        <f t="shared" si="184"/>
        <v>0</v>
      </c>
      <c r="Q238" s="114"/>
      <c r="R238" s="114">
        <f t="shared" si="185"/>
        <v>0</v>
      </c>
      <c r="S238" s="114"/>
      <c r="T238" s="114">
        <f t="shared" si="186"/>
        <v>0</v>
      </c>
      <c r="U238" s="114"/>
      <c r="V238" s="114">
        <f t="shared" si="187"/>
        <v>0</v>
      </c>
      <c r="W238" s="114"/>
      <c r="X238" s="113">
        <f t="shared" si="188"/>
        <v>0</v>
      </c>
      <c r="Y238" s="113"/>
    </row>
    <row r="239" spans="1:25" s="26" customFormat="1" ht="16.5" customHeight="1" x14ac:dyDescent="0.25">
      <c r="A239" s="219" t="s">
        <v>372</v>
      </c>
      <c r="B239" s="220"/>
      <c r="C239" s="221" t="s">
        <v>371</v>
      </c>
      <c r="D239" s="222"/>
      <c r="E239" s="222"/>
      <c r="F239" s="222"/>
      <c r="G239" s="223"/>
      <c r="H239" s="30" t="s">
        <v>9</v>
      </c>
      <c r="I239" s="45">
        <f t="shared" ref="I239:K239" si="189">I164-I182</f>
        <v>0</v>
      </c>
      <c r="J239" s="45">
        <f t="shared" si="189"/>
        <v>-443.54272829999945</v>
      </c>
      <c r="K239" s="45">
        <f t="shared" si="189"/>
        <v>323.17489278298967</v>
      </c>
      <c r="L239" s="45">
        <f t="shared" ref="L239:Y239" si="190">L164-L182</f>
        <v>715.73590469999999</v>
      </c>
      <c r="M239" s="45">
        <f t="shared" si="190"/>
        <v>994.91310953602056</v>
      </c>
      <c r="N239" s="45">
        <f t="shared" si="190"/>
        <v>719.94635289183316</v>
      </c>
      <c r="O239" s="45">
        <f t="shared" si="190"/>
        <v>-1954.9279734900006</v>
      </c>
      <c r="P239" s="45">
        <f t="shared" si="190"/>
        <v>826.94132594710663</v>
      </c>
      <c r="Q239" s="45">
        <f t="shared" si="190"/>
        <v>-1954.9279734900006</v>
      </c>
      <c r="R239" s="45">
        <f t="shared" si="190"/>
        <v>938.21609792459094</v>
      </c>
      <c r="S239" s="45">
        <f t="shared" si="190"/>
        <v>-1954.9279734900006</v>
      </c>
      <c r="T239" s="45">
        <f t="shared" si="190"/>
        <v>1053.9418607811749</v>
      </c>
      <c r="U239" s="45">
        <f t="shared" si="190"/>
        <v>-1954.9279734900006</v>
      </c>
      <c r="V239" s="45">
        <f t="shared" si="190"/>
        <v>1174.2966541520218</v>
      </c>
      <c r="W239" s="45">
        <f t="shared" si="190"/>
        <v>-1954.9279734900006</v>
      </c>
      <c r="X239" s="45">
        <f t="shared" si="190"/>
        <v>12533.054185656729</v>
      </c>
      <c r="Y239" s="45">
        <f t="shared" si="190"/>
        <v>-1954.9279734900006</v>
      </c>
    </row>
    <row r="240" spans="1:25" s="26" customFormat="1" ht="17.25" customHeight="1" x14ac:dyDescent="0.25">
      <c r="A240" s="219" t="s">
        <v>370</v>
      </c>
      <c r="B240" s="220"/>
      <c r="C240" s="221" t="s">
        <v>369</v>
      </c>
      <c r="D240" s="222"/>
      <c r="E240" s="222"/>
      <c r="F240" s="222"/>
      <c r="G240" s="223"/>
      <c r="H240" s="30" t="s">
        <v>9</v>
      </c>
      <c r="I240" s="45">
        <f t="shared" ref="I240:K240" si="191">I200-I207</f>
        <v>0</v>
      </c>
      <c r="J240" s="45">
        <f t="shared" si="191"/>
        <v>-3.3490000000000038</v>
      </c>
      <c r="K240" s="45">
        <f t="shared" si="191"/>
        <v>8.2000000000000028</v>
      </c>
      <c r="L240" s="45">
        <f t="shared" ref="L240:Y240" si="192">L200-L207</f>
        <v>0</v>
      </c>
      <c r="M240" s="45">
        <f t="shared" si="192"/>
        <v>0</v>
      </c>
      <c r="N240" s="45">
        <f t="shared" si="192"/>
        <v>0</v>
      </c>
      <c r="O240" s="45">
        <f t="shared" si="192"/>
        <v>0</v>
      </c>
      <c r="P240" s="45">
        <f t="shared" si="192"/>
        <v>0</v>
      </c>
      <c r="Q240" s="45">
        <f t="shared" si="192"/>
        <v>0</v>
      </c>
      <c r="R240" s="45">
        <f t="shared" si="192"/>
        <v>0</v>
      </c>
      <c r="S240" s="45">
        <f t="shared" si="192"/>
        <v>0</v>
      </c>
      <c r="T240" s="45">
        <f t="shared" si="192"/>
        <v>0</v>
      </c>
      <c r="U240" s="45">
        <f t="shared" si="192"/>
        <v>0</v>
      </c>
      <c r="V240" s="45">
        <f t="shared" si="192"/>
        <v>0</v>
      </c>
      <c r="W240" s="45">
        <f t="shared" si="192"/>
        <v>0</v>
      </c>
      <c r="X240" s="45">
        <f t="shared" si="192"/>
        <v>0</v>
      </c>
      <c r="Y240" s="45">
        <f t="shared" si="192"/>
        <v>0</v>
      </c>
    </row>
    <row r="241" spans="1:25" s="6" customFormat="1" ht="8.4499999999999993" customHeight="1" x14ac:dyDescent="0.25">
      <c r="A241" s="158" t="s">
        <v>368</v>
      </c>
      <c r="B241" s="159"/>
      <c r="C241" s="163" t="s">
        <v>367</v>
      </c>
      <c r="D241" s="164"/>
      <c r="E241" s="164"/>
      <c r="F241" s="164"/>
      <c r="G241" s="165"/>
      <c r="H241" s="12" t="s">
        <v>9</v>
      </c>
      <c r="I241" s="29"/>
      <c r="J241" s="29"/>
      <c r="K241" s="29"/>
      <c r="L241" s="29"/>
      <c r="M241" s="113"/>
      <c r="N241" s="113"/>
      <c r="O241" s="113"/>
      <c r="P241" s="114"/>
      <c r="Q241" s="114"/>
      <c r="R241" s="114"/>
      <c r="S241" s="114"/>
      <c r="T241" s="114"/>
      <c r="U241" s="114"/>
      <c r="V241" s="114"/>
      <c r="W241" s="114"/>
      <c r="X241" s="113"/>
      <c r="Y241" s="125"/>
    </row>
    <row r="242" spans="1:25" s="6" customFormat="1" ht="8.4499999999999993" customHeight="1" x14ac:dyDescent="0.25">
      <c r="A242" s="158" t="s">
        <v>366</v>
      </c>
      <c r="B242" s="159"/>
      <c r="C242" s="163" t="s">
        <v>365</v>
      </c>
      <c r="D242" s="164"/>
      <c r="E242" s="164"/>
      <c r="F242" s="164"/>
      <c r="G242" s="165"/>
      <c r="H242" s="12" t="s">
        <v>9</v>
      </c>
      <c r="I242" s="29"/>
      <c r="J242" s="29"/>
      <c r="K242" s="29"/>
      <c r="L242" s="29"/>
      <c r="M242" s="113"/>
      <c r="N242" s="113"/>
      <c r="O242" s="113"/>
      <c r="P242" s="114"/>
      <c r="Q242" s="114"/>
      <c r="R242" s="114"/>
      <c r="S242" s="114"/>
      <c r="T242" s="114"/>
      <c r="U242" s="114"/>
      <c r="V242" s="114"/>
      <c r="W242" s="114"/>
      <c r="X242" s="113"/>
      <c r="Y242" s="125"/>
    </row>
    <row r="243" spans="1:25" s="26" customFormat="1" ht="16.5" customHeight="1" x14ac:dyDescent="0.25">
      <c r="A243" s="219" t="s">
        <v>364</v>
      </c>
      <c r="B243" s="220"/>
      <c r="C243" s="221" t="s">
        <v>363</v>
      </c>
      <c r="D243" s="222"/>
      <c r="E243" s="222"/>
      <c r="F243" s="222"/>
      <c r="G243" s="223"/>
      <c r="H243" s="30" t="s">
        <v>9</v>
      </c>
      <c r="I243" s="45">
        <f t="shared" ref="I243:K243" si="193">I219-I232</f>
        <v>0</v>
      </c>
      <c r="J243" s="45">
        <f t="shared" si="193"/>
        <v>420</v>
      </c>
      <c r="K243" s="45">
        <f t="shared" si="193"/>
        <v>-371.6</v>
      </c>
      <c r="L243" s="45">
        <f t="shared" ref="L243:Y243" si="194">L219-L232</f>
        <v>-171</v>
      </c>
      <c r="M243" s="45">
        <f t="shared" si="194"/>
        <v>-177.84</v>
      </c>
      <c r="N243" s="45">
        <f t="shared" si="194"/>
        <v>-184.95360000000002</v>
      </c>
      <c r="O243" s="45">
        <f t="shared" si="194"/>
        <v>0</v>
      </c>
      <c r="P243" s="45">
        <f t="shared" si="194"/>
        <v>-192.35174400000002</v>
      </c>
      <c r="Q243" s="45">
        <f t="shared" si="194"/>
        <v>0</v>
      </c>
      <c r="R243" s="45">
        <f t="shared" si="194"/>
        <v>-200.04581376000004</v>
      </c>
      <c r="S243" s="45">
        <f t="shared" si="194"/>
        <v>0</v>
      </c>
      <c r="T243" s="45">
        <f t="shared" si="194"/>
        <v>-208.04764631040004</v>
      </c>
      <c r="U243" s="45">
        <f t="shared" si="194"/>
        <v>0</v>
      </c>
      <c r="V243" s="45">
        <f t="shared" si="194"/>
        <v>-216.36955216281603</v>
      </c>
      <c r="W243" s="45">
        <f t="shared" si="194"/>
        <v>0</v>
      </c>
      <c r="X243" s="45">
        <f t="shared" si="194"/>
        <v>-1001.7683562332162</v>
      </c>
      <c r="Y243" s="45">
        <f t="shared" si="194"/>
        <v>0</v>
      </c>
    </row>
    <row r="244" spans="1:25" s="6" customFormat="1" ht="8.4499999999999993" customHeight="1" x14ac:dyDescent="0.25">
      <c r="A244" s="158" t="s">
        <v>362</v>
      </c>
      <c r="B244" s="159"/>
      <c r="C244" s="163" t="s">
        <v>361</v>
      </c>
      <c r="D244" s="164"/>
      <c r="E244" s="164"/>
      <c r="F244" s="164"/>
      <c r="G244" s="165"/>
      <c r="H244" s="12" t="s">
        <v>9</v>
      </c>
      <c r="I244" s="29"/>
      <c r="J244" s="38">
        <v>370</v>
      </c>
      <c r="K244" s="38">
        <v>-371.6</v>
      </c>
      <c r="L244" s="38">
        <f>L221-L233</f>
        <v>-171</v>
      </c>
      <c r="M244" s="113"/>
      <c r="N244" s="113">
        <f t="shared" ref="N244:W244" si="195">N221-N233</f>
        <v>-184.95360000000002</v>
      </c>
      <c r="O244" s="113">
        <f t="shared" si="195"/>
        <v>0</v>
      </c>
      <c r="P244" s="114">
        <f t="shared" si="195"/>
        <v>-192.35174400000002</v>
      </c>
      <c r="Q244" s="114">
        <f t="shared" si="195"/>
        <v>0</v>
      </c>
      <c r="R244" s="114">
        <f t="shared" si="195"/>
        <v>-200.04581376000004</v>
      </c>
      <c r="S244" s="114">
        <f t="shared" si="195"/>
        <v>0</v>
      </c>
      <c r="T244" s="114">
        <f t="shared" si="195"/>
        <v>-208.04764631040004</v>
      </c>
      <c r="U244" s="114">
        <f t="shared" si="195"/>
        <v>0</v>
      </c>
      <c r="V244" s="114">
        <f t="shared" si="195"/>
        <v>-216.36955216281603</v>
      </c>
      <c r="W244" s="114">
        <f t="shared" si="195"/>
        <v>0</v>
      </c>
      <c r="X244" s="113">
        <f>N244</f>
        <v>-184.95360000000002</v>
      </c>
      <c r="Y244" s="125"/>
    </row>
    <row r="245" spans="1:25" s="6" customFormat="1" ht="8.4499999999999993" customHeight="1" x14ac:dyDescent="0.25">
      <c r="A245" s="158" t="s">
        <v>360</v>
      </c>
      <c r="B245" s="159"/>
      <c r="C245" s="163" t="s">
        <v>359</v>
      </c>
      <c r="D245" s="164"/>
      <c r="E245" s="164"/>
      <c r="F245" s="164"/>
      <c r="G245" s="165"/>
      <c r="H245" s="12" t="s">
        <v>9</v>
      </c>
      <c r="I245" s="29"/>
      <c r="J245" s="38">
        <v>50</v>
      </c>
      <c r="K245" s="38">
        <v>0</v>
      </c>
      <c r="L245" s="38">
        <f>L243-L244</f>
        <v>0</v>
      </c>
      <c r="M245" s="113"/>
      <c r="N245" s="113">
        <f t="shared" ref="N245:W245" si="196">N243-N244</f>
        <v>0</v>
      </c>
      <c r="O245" s="113">
        <f t="shared" si="196"/>
        <v>0</v>
      </c>
      <c r="P245" s="114">
        <f t="shared" si="196"/>
        <v>0</v>
      </c>
      <c r="Q245" s="114">
        <f t="shared" si="196"/>
        <v>0</v>
      </c>
      <c r="R245" s="114">
        <f t="shared" si="196"/>
        <v>0</v>
      </c>
      <c r="S245" s="114">
        <f t="shared" si="196"/>
        <v>0</v>
      </c>
      <c r="T245" s="114">
        <f t="shared" si="196"/>
        <v>0</v>
      </c>
      <c r="U245" s="114">
        <f t="shared" si="196"/>
        <v>0</v>
      </c>
      <c r="V245" s="114">
        <f t="shared" si="196"/>
        <v>0</v>
      </c>
      <c r="W245" s="114">
        <f t="shared" si="196"/>
        <v>0</v>
      </c>
      <c r="X245" s="113">
        <f>N245</f>
        <v>0</v>
      </c>
      <c r="Y245" s="125"/>
    </row>
    <row r="246" spans="1:25" s="26" customFormat="1" ht="9" customHeight="1" x14ac:dyDescent="0.25">
      <c r="A246" s="219" t="s">
        <v>358</v>
      </c>
      <c r="B246" s="220"/>
      <c r="C246" s="221" t="s">
        <v>357</v>
      </c>
      <c r="D246" s="222"/>
      <c r="E246" s="222"/>
      <c r="F246" s="222"/>
      <c r="G246" s="223"/>
      <c r="H246" s="30" t="s">
        <v>9</v>
      </c>
      <c r="I246" s="31"/>
      <c r="J246" s="45"/>
      <c r="K246" s="45"/>
      <c r="L246" s="45"/>
      <c r="M246" s="117"/>
      <c r="N246" s="117"/>
      <c r="O246" s="117"/>
      <c r="P246" s="114">
        <v>0</v>
      </c>
      <c r="Q246" s="114">
        <f>P246</f>
        <v>0</v>
      </c>
      <c r="R246" s="114">
        <v>0</v>
      </c>
      <c r="S246" s="114">
        <f>R246</f>
        <v>0</v>
      </c>
      <c r="T246" s="114">
        <v>0</v>
      </c>
      <c r="U246" s="114">
        <f>T246</f>
        <v>0</v>
      </c>
      <c r="V246" s="114">
        <v>0</v>
      </c>
      <c r="W246" s="114">
        <f>V246</f>
        <v>0</v>
      </c>
      <c r="X246" s="117"/>
      <c r="Y246" s="126"/>
    </row>
    <row r="247" spans="1:25" s="26" customFormat="1" ht="18" customHeight="1" x14ac:dyDescent="0.25">
      <c r="A247" s="219" t="s">
        <v>356</v>
      </c>
      <c r="B247" s="220"/>
      <c r="C247" s="221" t="s">
        <v>355</v>
      </c>
      <c r="D247" s="222"/>
      <c r="E247" s="222"/>
      <c r="F247" s="222"/>
      <c r="G247" s="223"/>
      <c r="H247" s="30" t="s">
        <v>9</v>
      </c>
      <c r="I247" s="45">
        <f t="shared" ref="I247" si="197">I239+I240+I243+I246</f>
        <v>0</v>
      </c>
      <c r="J247" s="45">
        <f t="shared" ref="J247" si="198">J239+J240+J243+J246</f>
        <v>-26.891728299999443</v>
      </c>
      <c r="K247" s="45">
        <f t="shared" ref="K247" si="199">K239+K240+K243+K246</f>
        <v>-40.225107217010361</v>
      </c>
      <c r="L247" s="45">
        <f t="shared" ref="L247" si="200">L239+L240+L243+L246</f>
        <v>544.73590469999999</v>
      </c>
      <c r="M247" s="45">
        <f t="shared" ref="M247" si="201">M239+M240+M243+M246</f>
        <v>817.07310953602052</v>
      </c>
      <c r="N247" s="45">
        <f t="shared" ref="N247" si="202">N239+N240+N243+N246</f>
        <v>534.99275289183311</v>
      </c>
      <c r="O247" s="45">
        <f t="shared" ref="O247" si="203">O239+O240+O243+O246</f>
        <v>-1954.9279734900006</v>
      </c>
      <c r="P247" s="45">
        <f t="shared" ref="P247" si="204">P239+P240+P243+P246</f>
        <v>634.58958194710658</v>
      </c>
      <c r="Q247" s="45">
        <f t="shared" ref="Q247" si="205">Q239+Q240+Q243+Q246</f>
        <v>-1954.9279734900006</v>
      </c>
      <c r="R247" s="45">
        <f t="shared" ref="R247" si="206">R239+R240+R243+R246</f>
        <v>738.17028416459084</v>
      </c>
      <c r="S247" s="45">
        <f t="shared" ref="S247" si="207">S239+S240+S243+S246</f>
        <v>-1954.9279734900006</v>
      </c>
      <c r="T247" s="45">
        <f t="shared" ref="T247" si="208">T239+T240+T243+T246</f>
        <v>845.89421447077484</v>
      </c>
      <c r="U247" s="45">
        <f t="shared" ref="U247" si="209">U239+U240+U243+U246</f>
        <v>-1954.9279734900006</v>
      </c>
      <c r="V247" s="45">
        <f t="shared" ref="V247" si="210">V239+V240+V243+V246</f>
        <v>957.92710198920577</v>
      </c>
      <c r="W247" s="45">
        <f t="shared" ref="W247" si="211">W239+W240+W243+W246</f>
        <v>-1954.9279734900006</v>
      </c>
      <c r="X247" s="45">
        <f t="shared" ref="X247" si="212">X239+X240+X243+X246</f>
        <v>11531.285829423512</v>
      </c>
      <c r="Y247" s="45">
        <f t="shared" ref="Y247" si="213">Y239+Y240+Y243+Y246</f>
        <v>-1954.9279734900006</v>
      </c>
    </row>
    <row r="248" spans="1:25" s="26" customFormat="1" ht="9" customHeight="1" x14ac:dyDescent="0.25">
      <c r="A248" s="219" t="s">
        <v>354</v>
      </c>
      <c r="B248" s="220"/>
      <c r="C248" s="221" t="s">
        <v>353</v>
      </c>
      <c r="D248" s="222"/>
      <c r="E248" s="222"/>
      <c r="F248" s="222"/>
      <c r="G248" s="223"/>
      <c r="H248" s="30" t="s">
        <v>9</v>
      </c>
      <c r="I248" s="45"/>
      <c r="J248" s="45">
        <v>81.805443920000002</v>
      </c>
      <c r="K248" s="45">
        <v>158.03700172999999</v>
      </c>
      <c r="L248" s="45">
        <f>K249</f>
        <v>117.81189451298962</v>
      </c>
      <c r="M248" s="45">
        <f t="shared" ref="M248:Y248" si="214">L249</f>
        <v>662.54779921298962</v>
      </c>
      <c r="N248" s="45">
        <f t="shared" si="214"/>
        <v>1479.6209087490101</v>
      </c>
      <c r="O248" s="45">
        <f t="shared" si="214"/>
        <v>2014.6136616408432</v>
      </c>
      <c r="P248" s="45">
        <f t="shared" si="214"/>
        <v>59.68568815084268</v>
      </c>
      <c r="Q248" s="45">
        <f t="shared" si="214"/>
        <v>694.27527009794926</v>
      </c>
      <c r="R248" s="45">
        <f t="shared" si="214"/>
        <v>-1260.6527033920513</v>
      </c>
      <c r="S248" s="45">
        <f t="shared" si="214"/>
        <v>-522.48241922746047</v>
      </c>
      <c r="T248" s="45">
        <f t="shared" si="214"/>
        <v>-2477.410392717461</v>
      </c>
      <c r="U248" s="45">
        <f t="shared" si="214"/>
        <v>-1631.5161782466862</v>
      </c>
      <c r="V248" s="45">
        <f t="shared" si="214"/>
        <v>-3586.4441517366868</v>
      </c>
      <c r="W248" s="45">
        <f t="shared" si="214"/>
        <v>-2628.517049747481</v>
      </c>
      <c r="X248" s="45">
        <f t="shared" si="214"/>
        <v>-4583.445023237482</v>
      </c>
      <c r="Y248" s="45">
        <f t="shared" si="214"/>
        <v>6947.84080618603</v>
      </c>
    </row>
    <row r="249" spans="1:25" s="26" customFormat="1" ht="9" customHeight="1" thickBot="1" x14ac:dyDescent="0.3">
      <c r="A249" s="235" t="s">
        <v>352</v>
      </c>
      <c r="B249" s="236"/>
      <c r="C249" s="237" t="s">
        <v>351</v>
      </c>
      <c r="D249" s="238"/>
      <c r="E249" s="238"/>
      <c r="F249" s="238"/>
      <c r="G249" s="239"/>
      <c r="H249" s="44" t="s">
        <v>9</v>
      </c>
      <c r="I249" s="43"/>
      <c r="J249" s="43">
        <f t="shared" ref="J249:K249" si="215">J247+J248</f>
        <v>54.913715620000559</v>
      </c>
      <c r="K249" s="43">
        <f t="shared" si="215"/>
        <v>117.81189451298962</v>
      </c>
      <c r="L249" s="43">
        <f>L247+L248</f>
        <v>662.54779921298962</v>
      </c>
      <c r="M249" s="43">
        <f t="shared" ref="M249:Y249" si="216">M247+M248</f>
        <v>1479.6209087490101</v>
      </c>
      <c r="N249" s="43">
        <f t="shared" si="216"/>
        <v>2014.6136616408432</v>
      </c>
      <c r="O249" s="43">
        <f t="shared" si="216"/>
        <v>59.68568815084268</v>
      </c>
      <c r="P249" s="43">
        <f t="shared" si="216"/>
        <v>694.27527009794926</v>
      </c>
      <c r="Q249" s="43">
        <f t="shared" si="216"/>
        <v>-1260.6527033920513</v>
      </c>
      <c r="R249" s="43">
        <f t="shared" si="216"/>
        <v>-522.48241922746047</v>
      </c>
      <c r="S249" s="43">
        <f t="shared" si="216"/>
        <v>-2477.410392717461</v>
      </c>
      <c r="T249" s="43">
        <f t="shared" si="216"/>
        <v>-1631.5161782466862</v>
      </c>
      <c r="U249" s="43">
        <f t="shared" si="216"/>
        <v>-3586.4441517366868</v>
      </c>
      <c r="V249" s="43">
        <f t="shared" si="216"/>
        <v>-2628.517049747481</v>
      </c>
      <c r="W249" s="43">
        <f t="shared" si="216"/>
        <v>-4583.445023237482</v>
      </c>
      <c r="X249" s="43">
        <f t="shared" si="216"/>
        <v>6947.84080618603</v>
      </c>
      <c r="Y249" s="43">
        <f t="shared" si="216"/>
        <v>4992.912832696029</v>
      </c>
    </row>
    <row r="250" spans="1:25" s="26" customFormat="1" ht="9" customHeight="1" x14ac:dyDescent="0.25">
      <c r="A250" s="240" t="s">
        <v>350</v>
      </c>
      <c r="B250" s="241"/>
      <c r="C250" s="242" t="s">
        <v>27</v>
      </c>
      <c r="D250" s="243"/>
      <c r="E250" s="243"/>
      <c r="F250" s="243"/>
      <c r="G250" s="244"/>
      <c r="H250" s="41" t="s">
        <v>16</v>
      </c>
      <c r="I250" s="42"/>
      <c r="J250" s="42"/>
      <c r="K250" s="42"/>
      <c r="L250" s="42"/>
      <c r="M250" s="127"/>
      <c r="N250" s="127"/>
      <c r="O250" s="127"/>
      <c r="P250" s="128"/>
      <c r="Q250" s="128"/>
      <c r="R250" s="128"/>
      <c r="S250" s="128"/>
      <c r="T250" s="128"/>
      <c r="U250" s="128"/>
      <c r="V250" s="128"/>
      <c r="W250" s="128"/>
      <c r="X250" s="127"/>
      <c r="Y250" s="129"/>
    </row>
    <row r="251" spans="1:25" s="6" customFormat="1" ht="8.4499999999999993" customHeight="1" x14ac:dyDescent="0.25">
      <c r="A251" s="158" t="s">
        <v>349</v>
      </c>
      <c r="B251" s="159"/>
      <c r="C251" s="163" t="s">
        <v>348</v>
      </c>
      <c r="D251" s="164"/>
      <c r="E251" s="164"/>
      <c r="F251" s="164"/>
      <c r="G251" s="165"/>
      <c r="H251" s="12" t="s">
        <v>9</v>
      </c>
      <c r="I251" s="29">
        <v>260.733</v>
      </c>
      <c r="J251" s="29">
        <v>322.17700000000002</v>
      </c>
      <c r="K251" s="10">
        <v>374.39299999999997</v>
      </c>
      <c r="L251" s="10">
        <f>K251*'[1]Пр 15 (произв)'!$J$13/100</f>
        <v>3.8787114800000002</v>
      </c>
      <c r="M251" s="113"/>
      <c r="N251" s="113">
        <f>L251*'[1]Пр 15 (произв)'!$K$13/100</f>
        <v>4.0299812277199996E-2</v>
      </c>
      <c r="O251" s="113"/>
      <c r="P251" s="114"/>
      <c r="Q251" s="114"/>
      <c r="R251" s="114"/>
      <c r="S251" s="114"/>
      <c r="T251" s="114"/>
      <c r="U251" s="114"/>
      <c r="V251" s="114"/>
      <c r="W251" s="114"/>
      <c r="X251" s="113"/>
      <c r="Y251" s="125"/>
    </row>
    <row r="252" spans="1:25" s="6" customFormat="1" ht="8.1" customHeight="1" x14ac:dyDescent="0.25">
      <c r="A252" s="158" t="s">
        <v>347</v>
      </c>
      <c r="B252" s="159"/>
      <c r="C252" s="160" t="s">
        <v>346</v>
      </c>
      <c r="D252" s="161"/>
      <c r="E252" s="161"/>
      <c r="F252" s="161"/>
      <c r="G252" s="162"/>
      <c r="H252" s="12" t="s">
        <v>9</v>
      </c>
      <c r="I252" s="29"/>
      <c r="J252" s="29"/>
      <c r="K252" s="29"/>
      <c r="L252" s="29"/>
      <c r="M252" s="113"/>
      <c r="N252" s="113"/>
      <c r="O252" s="113"/>
      <c r="P252" s="114"/>
      <c r="Q252" s="114"/>
      <c r="R252" s="114"/>
      <c r="S252" s="114"/>
      <c r="T252" s="114"/>
      <c r="U252" s="114"/>
      <c r="V252" s="114"/>
      <c r="W252" s="114"/>
      <c r="X252" s="113"/>
      <c r="Y252" s="125"/>
    </row>
    <row r="253" spans="1:25" s="6" customFormat="1" ht="8.1" customHeight="1" x14ac:dyDescent="0.25">
      <c r="A253" s="158" t="s">
        <v>345</v>
      </c>
      <c r="B253" s="159"/>
      <c r="C253" s="173" t="s">
        <v>282</v>
      </c>
      <c r="D253" s="174"/>
      <c r="E253" s="174"/>
      <c r="F253" s="174"/>
      <c r="G253" s="175"/>
      <c r="H253" s="12" t="s">
        <v>9</v>
      </c>
      <c r="I253" s="29"/>
      <c r="J253" s="29"/>
      <c r="K253" s="29"/>
      <c r="L253" s="29"/>
      <c r="M253" s="113"/>
      <c r="N253" s="113"/>
      <c r="O253" s="113"/>
      <c r="P253" s="114"/>
      <c r="Q253" s="114"/>
      <c r="R253" s="114"/>
      <c r="S253" s="114"/>
      <c r="T253" s="114"/>
      <c r="U253" s="114"/>
      <c r="V253" s="114"/>
      <c r="W253" s="114"/>
      <c r="X253" s="113"/>
      <c r="Y253" s="125"/>
    </row>
    <row r="254" spans="1:25" s="6" customFormat="1" ht="16.5" customHeight="1" x14ac:dyDescent="0.25">
      <c r="A254" s="158" t="s">
        <v>344</v>
      </c>
      <c r="B254" s="159"/>
      <c r="C254" s="173" t="s">
        <v>80</v>
      </c>
      <c r="D254" s="174"/>
      <c r="E254" s="174"/>
      <c r="F254" s="174"/>
      <c r="G254" s="175"/>
      <c r="H254" s="12" t="s">
        <v>9</v>
      </c>
      <c r="I254" s="29"/>
      <c r="J254" s="29"/>
      <c r="K254" s="29"/>
      <c r="L254" s="29"/>
      <c r="M254" s="113"/>
      <c r="N254" s="113"/>
      <c r="O254" s="113"/>
      <c r="P254" s="114"/>
      <c r="Q254" s="114"/>
      <c r="R254" s="114"/>
      <c r="S254" s="114"/>
      <c r="T254" s="114"/>
      <c r="U254" s="114"/>
      <c r="V254" s="114"/>
      <c r="W254" s="114"/>
      <c r="X254" s="113"/>
      <c r="Y254" s="125"/>
    </row>
    <row r="255" spans="1:25" s="6" customFormat="1" ht="8.1" customHeight="1" x14ac:dyDescent="0.25">
      <c r="A255" s="158" t="s">
        <v>343</v>
      </c>
      <c r="B255" s="159"/>
      <c r="C255" s="182" t="s">
        <v>282</v>
      </c>
      <c r="D255" s="183"/>
      <c r="E255" s="183"/>
      <c r="F255" s="183"/>
      <c r="G255" s="184"/>
      <c r="H255" s="12" t="s">
        <v>9</v>
      </c>
      <c r="I255" s="29"/>
      <c r="J255" s="29"/>
      <c r="K255" s="29"/>
      <c r="L255" s="29"/>
      <c r="M255" s="113"/>
      <c r="N255" s="113"/>
      <c r="O255" s="113"/>
      <c r="P255" s="114"/>
      <c r="Q255" s="114"/>
      <c r="R255" s="114"/>
      <c r="S255" s="114"/>
      <c r="T255" s="114"/>
      <c r="U255" s="114"/>
      <c r="V255" s="114"/>
      <c r="W255" s="114"/>
      <c r="X255" s="113"/>
      <c r="Y255" s="125"/>
    </row>
    <row r="256" spans="1:25" s="6" customFormat="1" ht="16.5" customHeight="1" x14ac:dyDescent="0.25">
      <c r="A256" s="158" t="s">
        <v>342</v>
      </c>
      <c r="B256" s="159"/>
      <c r="C256" s="173" t="s">
        <v>79</v>
      </c>
      <c r="D256" s="174"/>
      <c r="E256" s="174"/>
      <c r="F256" s="174"/>
      <c r="G256" s="175"/>
      <c r="H256" s="12" t="s">
        <v>9</v>
      </c>
      <c r="I256" s="29"/>
      <c r="J256" s="29"/>
      <c r="K256" s="29"/>
      <c r="L256" s="29"/>
      <c r="M256" s="113"/>
      <c r="N256" s="113"/>
      <c r="O256" s="113"/>
      <c r="P256" s="114"/>
      <c r="Q256" s="114"/>
      <c r="R256" s="114"/>
      <c r="S256" s="114"/>
      <c r="T256" s="114"/>
      <c r="U256" s="114"/>
      <c r="V256" s="114"/>
      <c r="W256" s="114"/>
      <c r="X256" s="113"/>
      <c r="Y256" s="125"/>
    </row>
    <row r="257" spans="1:25" s="6" customFormat="1" ht="8.1" customHeight="1" x14ac:dyDescent="0.25">
      <c r="A257" s="158" t="s">
        <v>341</v>
      </c>
      <c r="B257" s="159"/>
      <c r="C257" s="182" t="s">
        <v>282</v>
      </c>
      <c r="D257" s="183"/>
      <c r="E257" s="183"/>
      <c r="F257" s="183"/>
      <c r="G257" s="184"/>
      <c r="H257" s="12" t="s">
        <v>9</v>
      </c>
      <c r="I257" s="29"/>
      <c r="J257" s="29"/>
      <c r="K257" s="29"/>
      <c r="L257" s="29"/>
      <c r="M257" s="113"/>
      <c r="N257" s="113"/>
      <c r="O257" s="113"/>
      <c r="P257" s="114"/>
      <c r="Q257" s="114"/>
      <c r="R257" s="114"/>
      <c r="S257" s="114"/>
      <c r="T257" s="114"/>
      <c r="U257" s="114"/>
      <c r="V257" s="114"/>
      <c r="W257" s="114"/>
      <c r="X257" s="113"/>
      <c r="Y257" s="125"/>
    </row>
    <row r="258" spans="1:25" s="6" customFormat="1" ht="16.5" customHeight="1" x14ac:dyDescent="0.25">
      <c r="A258" s="158" t="s">
        <v>340</v>
      </c>
      <c r="B258" s="159"/>
      <c r="C258" s="173" t="s">
        <v>77</v>
      </c>
      <c r="D258" s="174"/>
      <c r="E258" s="174"/>
      <c r="F258" s="174"/>
      <c r="G258" s="175"/>
      <c r="H258" s="12" t="s">
        <v>9</v>
      </c>
      <c r="I258" s="29"/>
      <c r="J258" s="29"/>
      <c r="K258" s="29"/>
      <c r="L258" s="29"/>
      <c r="M258" s="113"/>
      <c r="N258" s="113"/>
      <c r="O258" s="113"/>
      <c r="P258" s="114"/>
      <c r="Q258" s="114"/>
      <c r="R258" s="114"/>
      <c r="S258" s="114"/>
      <c r="T258" s="114"/>
      <c r="U258" s="114"/>
      <c r="V258" s="114"/>
      <c r="W258" s="114"/>
      <c r="X258" s="113"/>
      <c r="Y258" s="125"/>
    </row>
    <row r="259" spans="1:25" s="6" customFormat="1" ht="8.1" customHeight="1" x14ac:dyDescent="0.25">
      <c r="A259" s="158" t="s">
        <v>339</v>
      </c>
      <c r="B259" s="159"/>
      <c r="C259" s="182" t="s">
        <v>282</v>
      </c>
      <c r="D259" s="183"/>
      <c r="E259" s="183"/>
      <c r="F259" s="183"/>
      <c r="G259" s="184"/>
      <c r="H259" s="12" t="s">
        <v>9</v>
      </c>
      <c r="I259" s="29"/>
      <c r="J259" s="29"/>
      <c r="K259" s="29"/>
      <c r="L259" s="29"/>
      <c r="M259" s="113"/>
      <c r="N259" s="113"/>
      <c r="O259" s="113"/>
      <c r="P259" s="114"/>
      <c r="Q259" s="114"/>
      <c r="R259" s="114"/>
      <c r="S259" s="114"/>
      <c r="T259" s="114"/>
      <c r="U259" s="114"/>
      <c r="V259" s="114"/>
      <c r="W259" s="114"/>
      <c r="X259" s="113"/>
      <c r="Y259" s="125"/>
    </row>
    <row r="260" spans="1:25" s="6" customFormat="1" ht="8.1" customHeight="1" x14ac:dyDescent="0.25">
      <c r="A260" s="158" t="s">
        <v>338</v>
      </c>
      <c r="B260" s="159"/>
      <c r="C260" s="160" t="s">
        <v>75</v>
      </c>
      <c r="D260" s="161"/>
      <c r="E260" s="161"/>
      <c r="F260" s="161"/>
      <c r="G260" s="162"/>
      <c r="H260" s="12" t="s">
        <v>9</v>
      </c>
      <c r="I260" s="29"/>
      <c r="J260" s="29"/>
      <c r="K260" s="29"/>
      <c r="L260" s="29"/>
      <c r="M260" s="113"/>
      <c r="N260" s="113"/>
      <c r="O260" s="113"/>
      <c r="P260" s="114"/>
      <c r="Q260" s="114"/>
      <c r="R260" s="114"/>
      <c r="S260" s="114"/>
      <c r="T260" s="114"/>
      <c r="U260" s="114"/>
      <c r="V260" s="114"/>
      <c r="W260" s="114"/>
      <c r="X260" s="113"/>
      <c r="Y260" s="125"/>
    </row>
    <row r="261" spans="1:25" s="6" customFormat="1" ht="8.1" customHeight="1" x14ac:dyDescent="0.25">
      <c r="A261" s="158" t="s">
        <v>337</v>
      </c>
      <c r="B261" s="159"/>
      <c r="C261" s="173" t="s">
        <v>282</v>
      </c>
      <c r="D261" s="174"/>
      <c r="E261" s="174"/>
      <c r="F261" s="174"/>
      <c r="G261" s="175"/>
      <c r="H261" s="12" t="s">
        <v>9</v>
      </c>
      <c r="I261" s="29"/>
      <c r="J261" s="29"/>
      <c r="K261" s="29"/>
      <c r="L261" s="29"/>
      <c r="M261" s="113"/>
      <c r="N261" s="113"/>
      <c r="O261" s="113"/>
      <c r="P261" s="114"/>
      <c r="Q261" s="114"/>
      <c r="R261" s="114"/>
      <c r="S261" s="114"/>
      <c r="T261" s="114"/>
      <c r="U261" s="114"/>
      <c r="V261" s="114"/>
      <c r="W261" s="114"/>
      <c r="X261" s="113"/>
      <c r="Y261" s="125"/>
    </row>
    <row r="262" spans="1:25" s="6" customFormat="1" ht="8.1" customHeight="1" x14ac:dyDescent="0.25">
      <c r="A262" s="158" t="s">
        <v>336</v>
      </c>
      <c r="B262" s="159"/>
      <c r="C262" s="160" t="s">
        <v>73</v>
      </c>
      <c r="D262" s="161"/>
      <c r="E262" s="161"/>
      <c r="F262" s="161"/>
      <c r="G262" s="162"/>
      <c r="H262" s="12" t="s">
        <v>9</v>
      </c>
      <c r="I262" s="29"/>
      <c r="J262" s="29"/>
      <c r="K262" s="29"/>
      <c r="L262" s="29"/>
      <c r="M262" s="113"/>
      <c r="N262" s="113"/>
      <c r="O262" s="113"/>
      <c r="P262" s="114"/>
      <c r="Q262" s="114"/>
      <c r="R262" s="114"/>
      <c r="S262" s="114"/>
      <c r="T262" s="114"/>
      <c r="U262" s="114"/>
      <c r="V262" s="114"/>
      <c r="W262" s="114"/>
      <c r="X262" s="113"/>
      <c r="Y262" s="125"/>
    </row>
    <row r="263" spans="1:25" s="6" customFormat="1" ht="8.1" customHeight="1" x14ac:dyDescent="0.25">
      <c r="A263" s="158" t="s">
        <v>335</v>
      </c>
      <c r="B263" s="159"/>
      <c r="C263" s="173" t="s">
        <v>282</v>
      </c>
      <c r="D263" s="174"/>
      <c r="E263" s="174"/>
      <c r="F263" s="174"/>
      <c r="G263" s="175"/>
      <c r="H263" s="12" t="s">
        <v>9</v>
      </c>
      <c r="I263" s="29"/>
      <c r="J263" s="29"/>
      <c r="K263" s="29"/>
      <c r="L263" s="29"/>
      <c r="M263" s="113"/>
      <c r="N263" s="113"/>
      <c r="O263" s="113"/>
      <c r="P263" s="114"/>
      <c r="Q263" s="114"/>
      <c r="R263" s="114"/>
      <c r="S263" s="114"/>
      <c r="T263" s="114"/>
      <c r="U263" s="114"/>
      <c r="V263" s="114"/>
      <c r="W263" s="114"/>
      <c r="X263" s="113"/>
      <c r="Y263" s="125"/>
    </row>
    <row r="264" spans="1:25" s="6" customFormat="1" ht="8.1" customHeight="1" x14ac:dyDescent="0.25">
      <c r="A264" s="158" t="s">
        <v>334</v>
      </c>
      <c r="B264" s="159"/>
      <c r="C264" s="160" t="s">
        <v>71</v>
      </c>
      <c r="D264" s="161"/>
      <c r="E264" s="161"/>
      <c r="F264" s="161"/>
      <c r="G264" s="162"/>
      <c r="H264" s="12" t="s">
        <v>9</v>
      </c>
      <c r="I264" s="29"/>
      <c r="J264" s="29"/>
      <c r="K264" s="29"/>
      <c r="L264" s="29"/>
      <c r="M264" s="113"/>
      <c r="N264" s="113"/>
      <c r="O264" s="113"/>
      <c r="P264" s="114"/>
      <c r="Q264" s="114"/>
      <c r="R264" s="114"/>
      <c r="S264" s="114"/>
      <c r="T264" s="114"/>
      <c r="U264" s="114"/>
      <c r="V264" s="114"/>
      <c r="W264" s="114"/>
      <c r="X264" s="113"/>
      <c r="Y264" s="125"/>
    </row>
    <row r="265" spans="1:25" s="6" customFormat="1" ht="8.1" customHeight="1" x14ac:dyDescent="0.25">
      <c r="A265" s="158" t="s">
        <v>333</v>
      </c>
      <c r="B265" s="159"/>
      <c r="C265" s="173" t="s">
        <v>282</v>
      </c>
      <c r="D265" s="174"/>
      <c r="E265" s="174"/>
      <c r="F265" s="174"/>
      <c r="G265" s="175"/>
      <c r="H265" s="12" t="s">
        <v>9</v>
      </c>
      <c r="I265" s="29"/>
      <c r="J265" s="29"/>
      <c r="K265" s="29"/>
      <c r="L265" s="29"/>
      <c r="M265" s="113"/>
      <c r="N265" s="113"/>
      <c r="O265" s="113"/>
      <c r="P265" s="114"/>
      <c r="Q265" s="114"/>
      <c r="R265" s="114"/>
      <c r="S265" s="114"/>
      <c r="T265" s="114"/>
      <c r="U265" s="114"/>
      <c r="V265" s="114"/>
      <c r="W265" s="114"/>
      <c r="X265" s="113"/>
      <c r="Y265" s="125"/>
    </row>
    <row r="266" spans="1:25" s="6" customFormat="1" ht="8.1" customHeight="1" x14ac:dyDescent="0.25">
      <c r="A266" s="158" t="s">
        <v>332</v>
      </c>
      <c r="B266" s="159"/>
      <c r="C266" s="160" t="s">
        <v>331</v>
      </c>
      <c r="D266" s="161"/>
      <c r="E266" s="161"/>
      <c r="F266" s="161"/>
      <c r="G266" s="162"/>
      <c r="H266" s="12" t="s">
        <v>9</v>
      </c>
      <c r="I266" s="29"/>
      <c r="J266" s="29"/>
      <c r="K266" s="29"/>
      <c r="L266" s="29"/>
      <c r="M266" s="113"/>
      <c r="N266" s="113"/>
      <c r="O266" s="113"/>
      <c r="P266" s="114"/>
      <c r="Q266" s="114"/>
      <c r="R266" s="114"/>
      <c r="S266" s="114"/>
      <c r="T266" s="114"/>
      <c r="U266" s="114"/>
      <c r="V266" s="114"/>
      <c r="W266" s="114"/>
      <c r="X266" s="113"/>
      <c r="Y266" s="125"/>
    </row>
    <row r="267" spans="1:25" s="6" customFormat="1" ht="8.1" customHeight="1" x14ac:dyDescent="0.25">
      <c r="A267" s="158" t="s">
        <v>330</v>
      </c>
      <c r="B267" s="159"/>
      <c r="C267" s="173" t="s">
        <v>282</v>
      </c>
      <c r="D267" s="174"/>
      <c r="E267" s="174"/>
      <c r="F267" s="174"/>
      <c r="G267" s="175"/>
      <c r="H267" s="12" t="s">
        <v>9</v>
      </c>
      <c r="I267" s="29"/>
      <c r="J267" s="29"/>
      <c r="K267" s="29"/>
      <c r="L267" s="29"/>
      <c r="M267" s="113"/>
      <c r="N267" s="113"/>
      <c r="O267" s="113"/>
      <c r="P267" s="114"/>
      <c r="Q267" s="114"/>
      <c r="R267" s="114"/>
      <c r="S267" s="114"/>
      <c r="T267" s="114"/>
      <c r="U267" s="114"/>
      <c r="V267" s="114"/>
      <c r="W267" s="114"/>
      <c r="X267" s="113"/>
      <c r="Y267" s="125"/>
    </row>
    <row r="268" spans="1:25" s="6" customFormat="1" ht="8.1" customHeight="1" x14ac:dyDescent="0.25">
      <c r="A268" s="158" t="s">
        <v>328</v>
      </c>
      <c r="B268" s="159"/>
      <c r="C268" s="160" t="s">
        <v>69</v>
      </c>
      <c r="D268" s="161"/>
      <c r="E268" s="161"/>
      <c r="F268" s="161"/>
      <c r="G268" s="162"/>
      <c r="H268" s="12" t="s">
        <v>9</v>
      </c>
      <c r="I268" s="29"/>
      <c r="J268" s="29"/>
      <c r="K268" s="29"/>
      <c r="L268" s="29"/>
      <c r="M268" s="113"/>
      <c r="N268" s="113"/>
      <c r="O268" s="113"/>
      <c r="P268" s="114"/>
      <c r="Q268" s="114"/>
      <c r="R268" s="114"/>
      <c r="S268" s="114"/>
      <c r="T268" s="114"/>
      <c r="U268" s="114"/>
      <c r="V268" s="114"/>
      <c r="W268" s="114"/>
      <c r="X268" s="113"/>
      <c r="Y268" s="125"/>
    </row>
    <row r="269" spans="1:25" s="6" customFormat="1" ht="8.1" customHeight="1" x14ac:dyDescent="0.25">
      <c r="A269" s="158" t="s">
        <v>329</v>
      </c>
      <c r="B269" s="159"/>
      <c r="C269" s="173" t="s">
        <v>282</v>
      </c>
      <c r="D269" s="174"/>
      <c r="E269" s="174"/>
      <c r="F269" s="174"/>
      <c r="G269" s="175"/>
      <c r="H269" s="12" t="s">
        <v>9</v>
      </c>
      <c r="I269" s="29"/>
      <c r="J269" s="29"/>
      <c r="K269" s="29"/>
      <c r="L269" s="29"/>
      <c r="M269" s="113"/>
      <c r="N269" s="113"/>
      <c r="O269" s="113"/>
      <c r="P269" s="114"/>
      <c r="Q269" s="114"/>
      <c r="R269" s="114"/>
      <c r="S269" s="114"/>
      <c r="T269" s="114"/>
      <c r="U269" s="114"/>
      <c r="V269" s="114"/>
      <c r="W269" s="114"/>
      <c r="X269" s="113"/>
      <c r="Y269" s="125"/>
    </row>
    <row r="270" spans="1:25" s="6" customFormat="1" ht="8.1" customHeight="1" x14ac:dyDescent="0.25">
      <c r="A270" s="158" t="s">
        <v>328</v>
      </c>
      <c r="B270" s="159"/>
      <c r="C270" s="160" t="s">
        <v>67</v>
      </c>
      <c r="D270" s="161"/>
      <c r="E270" s="161"/>
      <c r="F270" s="161"/>
      <c r="G270" s="162"/>
      <c r="H270" s="12" t="s">
        <v>9</v>
      </c>
      <c r="I270" s="29"/>
      <c r="J270" s="29"/>
      <c r="K270" s="29"/>
      <c r="L270" s="29"/>
      <c r="M270" s="113"/>
      <c r="N270" s="113"/>
      <c r="O270" s="113"/>
      <c r="P270" s="114"/>
      <c r="Q270" s="114"/>
      <c r="R270" s="114"/>
      <c r="S270" s="114"/>
      <c r="T270" s="114"/>
      <c r="U270" s="114"/>
      <c r="V270" s="114"/>
      <c r="W270" s="114"/>
      <c r="X270" s="113"/>
      <c r="Y270" s="125"/>
    </row>
    <row r="271" spans="1:25" s="6" customFormat="1" ht="8.1" customHeight="1" x14ac:dyDescent="0.25">
      <c r="A271" s="158" t="s">
        <v>327</v>
      </c>
      <c r="B271" s="159"/>
      <c r="C271" s="173" t="s">
        <v>282</v>
      </c>
      <c r="D271" s="174"/>
      <c r="E271" s="174"/>
      <c r="F271" s="174"/>
      <c r="G271" s="175"/>
      <c r="H271" s="12" t="s">
        <v>9</v>
      </c>
      <c r="I271" s="29"/>
      <c r="J271" s="29"/>
      <c r="K271" s="29"/>
      <c r="L271" s="29"/>
      <c r="M271" s="113"/>
      <c r="N271" s="113"/>
      <c r="O271" s="113"/>
      <c r="P271" s="114"/>
      <c r="Q271" s="114"/>
      <c r="R271" s="114"/>
      <c r="S271" s="114"/>
      <c r="T271" s="114"/>
      <c r="U271" s="114"/>
      <c r="V271" s="114"/>
      <c r="W271" s="114"/>
      <c r="X271" s="113"/>
      <c r="Y271" s="125"/>
    </row>
    <row r="272" spans="1:25" s="6" customFormat="1" ht="16.5" customHeight="1" x14ac:dyDescent="0.25">
      <c r="A272" s="158" t="s">
        <v>326</v>
      </c>
      <c r="B272" s="159"/>
      <c r="C272" s="160" t="s">
        <v>325</v>
      </c>
      <c r="D272" s="161"/>
      <c r="E272" s="161"/>
      <c r="F272" s="161"/>
      <c r="G272" s="162"/>
      <c r="H272" s="12" t="s">
        <v>9</v>
      </c>
      <c r="I272" s="29"/>
      <c r="J272" s="29"/>
      <c r="K272" s="29"/>
      <c r="L272" s="29"/>
      <c r="M272" s="113"/>
      <c r="N272" s="113"/>
      <c r="O272" s="113"/>
      <c r="P272" s="114"/>
      <c r="Q272" s="114"/>
      <c r="R272" s="114"/>
      <c r="S272" s="114"/>
      <c r="T272" s="114"/>
      <c r="U272" s="114"/>
      <c r="V272" s="114"/>
      <c r="W272" s="114"/>
      <c r="X272" s="113"/>
      <c r="Y272" s="125"/>
    </row>
    <row r="273" spans="1:25" s="6" customFormat="1" ht="8.1" customHeight="1" x14ac:dyDescent="0.25">
      <c r="A273" s="158" t="s">
        <v>324</v>
      </c>
      <c r="B273" s="159"/>
      <c r="C273" s="173" t="s">
        <v>282</v>
      </c>
      <c r="D273" s="174"/>
      <c r="E273" s="174"/>
      <c r="F273" s="174"/>
      <c r="G273" s="175"/>
      <c r="H273" s="12" t="s">
        <v>9</v>
      </c>
      <c r="I273" s="29"/>
      <c r="J273" s="29"/>
      <c r="K273" s="29"/>
      <c r="L273" s="29"/>
      <c r="M273" s="113"/>
      <c r="N273" s="113"/>
      <c r="O273" s="113"/>
      <c r="P273" s="114"/>
      <c r="Q273" s="114"/>
      <c r="R273" s="114"/>
      <c r="S273" s="114"/>
      <c r="T273" s="114"/>
      <c r="U273" s="114"/>
      <c r="V273" s="114"/>
      <c r="W273" s="114"/>
      <c r="X273" s="113"/>
      <c r="Y273" s="125"/>
    </row>
    <row r="274" spans="1:25" s="6" customFormat="1" ht="8.1" customHeight="1" x14ac:dyDescent="0.25">
      <c r="A274" s="158" t="s">
        <v>323</v>
      </c>
      <c r="B274" s="159"/>
      <c r="C274" s="173" t="s">
        <v>63</v>
      </c>
      <c r="D274" s="174"/>
      <c r="E274" s="174"/>
      <c r="F274" s="174"/>
      <c r="G274" s="175"/>
      <c r="H274" s="12" t="s">
        <v>9</v>
      </c>
      <c r="I274" s="29"/>
      <c r="J274" s="29"/>
      <c r="K274" s="29"/>
      <c r="L274" s="29"/>
      <c r="M274" s="113"/>
      <c r="N274" s="113"/>
      <c r="O274" s="113"/>
      <c r="P274" s="114"/>
      <c r="Q274" s="114"/>
      <c r="R274" s="114"/>
      <c r="S274" s="114"/>
      <c r="T274" s="114"/>
      <c r="U274" s="114"/>
      <c r="V274" s="114"/>
      <c r="W274" s="114"/>
      <c r="X274" s="113"/>
      <c r="Y274" s="125"/>
    </row>
    <row r="275" spans="1:25" s="6" customFormat="1" ht="8.1" customHeight="1" x14ac:dyDescent="0.25">
      <c r="A275" s="158" t="s">
        <v>322</v>
      </c>
      <c r="B275" s="159"/>
      <c r="C275" s="182" t="s">
        <v>282</v>
      </c>
      <c r="D275" s="183"/>
      <c r="E275" s="183"/>
      <c r="F275" s="183"/>
      <c r="G275" s="184"/>
      <c r="H275" s="12" t="s">
        <v>9</v>
      </c>
      <c r="I275" s="29"/>
      <c r="J275" s="29"/>
      <c r="K275" s="29"/>
      <c r="L275" s="29"/>
      <c r="M275" s="113"/>
      <c r="N275" s="113"/>
      <c r="O275" s="113"/>
      <c r="P275" s="114"/>
      <c r="Q275" s="114"/>
      <c r="R275" s="114"/>
      <c r="S275" s="114"/>
      <c r="T275" s="114"/>
      <c r="U275" s="114"/>
      <c r="V275" s="114"/>
      <c r="W275" s="114"/>
      <c r="X275" s="113"/>
      <c r="Y275" s="125"/>
    </row>
    <row r="276" spans="1:25" s="6" customFormat="1" ht="8.1" customHeight="1" x14ac:dyDescent="0.25">
      <c r="A276" s="158" t="s">
        <v>321</v>
      </c>
      <c r="B276" s="159"/>
      <c r="C276" s="173" t="s">
        <v>61</v>
      </c>
      <c r="D276" s="174"/>
      <c r="E276" s="174"/>
      <c r="F276" s="174"/>
      <c r="G276" s="175"/>
      <c r="H276" s="12" t="s">
        <v>9</v>
      </c>
      <c r="I276" s="29"/>
      <c r="J276" s="29"/>
      <c r="K276" s="29"/>
      <c r="L276" s="29"/>
      <c r="M276" s="113"/>
      <c r="N276" s="113"/>
      <c r="O276" s="113"/>
      <c r="P276" s="114"/>
      <c r="Q276" s="114"/>
      <c r="R276" s="114"/>
      <c r="S276" s="114"/>
      <c r="T276" s="114"/>
      <c r="U276" s="114"/>
      <c r="V276" s="114"/>
      <c r="W276" s="114"/>
      <c r="X276" s="113"/>
      <c r="Y276" s="125"/>
    </row>
    <row r="277" spans="1:25" s="6" customFormat="1" ht="8.1" customHeight="1" x14ac:dyDescent="0.25">
      <c r="A277" s="158" t="s">
        <v>320</v>
      </c>
      <c r="B277" s="159"/>
      <c r="C277" s="182" t="s">
        <v>282</v>
      </c>
      <c r="D277" s="183"/>
      <c r="E277" s="183"/>
      <c r="F277" s="183"/>
      <c r="G277" s="184"/>
      <c r="H277" s="12" t="s">
        <v>9</v>
      </c>
      <c r="I277" s="29"/>
      <c r="J277" s="29"/>
      <c r="K277" s="29"/>
      <c r="L277" s="29"/>
      <c r="M277" s="113"/>
      <c r="N277" s="113"/>
      <c r="O277" s="113"/>
      <c r="P277" s="114"/>
      <c r="Q277" s="114"/>
      <c r="R277" s="114"/>
      <c r="S277" s="114"/>
      <c r="T277" s="114"/>
      <c r="U277" s="114"/>
      <c r="V277" s="114"/>
      <c r="W277" s="114"/>
      <c r="X277" s="113"/>
      <c r="Y277" s="125"/>
    </row>
    <row r="278" spans="1:25" s="6" customFormat="1" ht="8.1" customHeight="1" x14ac:dyDescent="0.25">
      <c r="A278" s="158" t="s">
        <v>319</v>
      </c>
      <c r="B278" s="159"/>
      <c r="C278" s="160" t="s">
        <v>318</v>
      </c>
      <c r="D278" s="161"/>
      <c r="E278" s="161"/>
      <c r="F278" s="161"/>
      <c r="G278" s="162"/>
      <c r="H278" s="12" t="s">
        <v>9</v>
      </c>
      <c r="I278" s="29"/>
      <c r="J278" s="29"/>
      <c r="K278" s="29"/>
      <c r="L278" s="29"/>
      <c r="M278" s="113"/>
      <c r="N278" s="113"/>
      <c r="O278" s="113"/>
      <c r="P278" s="114"/>
      <c r="Q278" s="114"/>
      <c r="R278" s="114"/>
      <c r="S278" s="114"/>
      <c r="T278" s="114"/>
      <c r="U278" s="114"/>
      <c r="V278" s="114"/>
      <c r="W278" s="114"/>
      <c r="X278" s="113"/>
      <c r="Y278" s="125"/>
    </row>
    <row r="279" spans="1:25" s="6" customFormat="1" ht="8.1" customHeight="1" x14ac:dyDescent="0.25">
      <c r="A279" s="158" t="s">
        <v>317</v>
      </c>
      <c r="B279" s="159"/>
      <c r="C279" s="173" t="s">
        <v>282</v>
      </c>
      <c r="D279" s="174"/>
      <c r="E279" s="174"/>
      <c r="F279" s="174"/>
      <c r="G279" s="175"/>
      <c r="H279" s="12" t="s">
        <v>9</v>
      </c>
      <c r="I279" s="29"/>
      <c r="J279" s="29"/>
      <c r="K279" s="29"/>
      <c r="L279" s="29"/>
      <c r="M279" s="113"/>
      <c r="N279" s="113"/>
      <c r="O279" s="113"/>
      <c r="P279" s="114"/>
      <c r="Q279" s="114"/>
      <c r="R279" s="114"/>
      <c r="S279" s="114"/>
      <c r="T279" s="114"/>
      <c r="U279" s="114"/>
      <c r="V279" s="114"/>
      <c r="W279" s="114"/>
      <c r="X279" s="113"/>
      <c r="Y279" s="125"/>
    </row>
    <row r="280" spans="1:25" s="6" customFormat="1" ht="8.1" customHeight="1" x14ac:dyDescent="0.25">
      <c r="A280" s="158" t="s">
        <v>316</v>
      </c>
      <c r="B280" s="159"/>
      <c r="C280" s="163" t="s">
        <v>315</v>
      </c>
      <c r="D280" s="164"/>
      <c r="E280" s="164"/>
      <c r="F280" s="164"/>
      <c r="G280" s="165"/>
      <c r="H280" s="12" t="s">
        <v>9</v>
      </c>
      <c r="I280" s="29">
        <v>70.046999999999997</v>
      </c>
      <c r="J280" s="29">
        <v>72.376999999999995</v>
      </c>
      <c r="K280" s="10">
        <v>444.23</v>
      </c>
      <c r="L280" s="10">
        <f>K280*'[1]Пр 15 (произв)'!$J$13/100</f>
        <v>4.6022227999999998</v>
      </c>
      <c r="M280" s="113"/>
      <c r="N280" s="113">
        <f>L280*'[1]Пр 15 (произв)'!$K$13/100</f>
        <v>4.7817094891999999E-2</v>
      </c>
      <c r="O280" s="113"/>
      <c r="P280" s="114"/>
      <c r="Q280" s="114"/>
      <c r="R280" s="114"/>
      <c r="S280" s="114"/>
      <c r="T280" s="114"/>
      <c r="U280" s="114"/>
      <c r="V280" s="114"/>
      <c r="W280" s="114"/>
      <c r="X280" s="113"/>
      <c r="Y280" s="125"/>
    </row>
    <row r="281" spans="1:25" s="6" customFormat="1" ht="8.1" customHeight="1" x14ac:dyDescent="0.25">
      <c r="A281" s="158" t="s">
        <v>314</v>
      </c>
      <c r="B281" s="159"/>
      <c r="C281" s="160" t="s">
        <v>313</v>
      </c>
      <c r="D281" s="161"/>
      <c r="E281" s="161"/>
      <c r="F281" s="161"/>
      <c r="G281" s="162"/>
      <c r="H281" s="12" t="s">
        <v>9</v>
      </c>
      <c r="I281" s="29"/>
      <c r="J281" s="29"/>
      <c r="K281" s="29"/>
      <c r="L281" s="29"/>
      <c r="M281" s="113"/>
      <c r="N281" s="113"/>
      <c r="O281" s="113"/>
      <c r="P281" s="114"/>
      <c r="Q281" s="114"/>
      <c r="R281" s="114"/>
      <c r="S281" s="114"/>
      <c r="T281" s="114"/>
      <c r="U281" s="114"/>
      <c r="V281" s="114"/>
      <c r="W281" s="114"/>
      <c r="X281" s="113"/>
      <c r="Y281" s="125"/>
    </row>
    <row r="282" spans="1:25" s="6" customFormat="1" ht="8.1" customHeight="1" x14ac:dyDescent="0.25">
      <c r="A282" s="158" t="s">
        <v>312</v>
      </c>
      <c r="B282" s="159"/>
      <c r="C282" s="173" t="s">
        <v>282</v>
      </c>
      <c r="D282" s="174"/>
      <c r="E282" s="174"/>
      <c r="F282" s="174"/>
      <c r="G282" s="175"/>
      <c r="H282" s="12" t="s">
        <v>9</v>
      </c>
      <c r="I282" s="29"/>
      <c r="J282" s="29"/>
      <c r="K282" s="29"/>
      <c r="L282" s="29"/>
      <c r="M282" s="113"/>
      <c r="N282" s="113"/>
      <c r="O282" s="113"/>
      <c r="P282" s="114"/>
      <c r="Q282" s="114"/>
      <c r="R282" s="114"/>
      <c r="S282" s="114"/>
      <c r="T282" s="114"/>
      <c r="U282" s="114"/>
      <c r="V282" s="114"/>
      <c r="W282" s="114"/>
      <c r="X282" s="113"/>
      <c r="Y282" s="125"/>
    </row>
    <row r="283" spans="1:25" s="6" customFormat="1" ht="8.1" customHeight="1" x14ac:dyDescent="0.25">
      <c r="A283" s="158" t="s">
        <v>311</v>
      </c>
      <c r="B283" s="159"/>
      <c r="C283" s="160" t="s">
        <v>310</v>
      </c>
      <c r="D283" s="161"/>
      <c r="E283" s="161"/>
      <c r="F283" s="161"/>
      <c r="G283" s="162"/>
      <c r="H283" s="12" t="s">
        <v>9</v>
      </c>
      <c r="I283" s="29"/>
      <c r="J283" s="29"/>
      <c r="K283" s="29"/>
      <c r="L283" s="29"/>
      <c r="M283" s="113"/>
      <c r="N283" s="113"/>
      <c r="O283" s="113"/>
      <c r="P283" s="114"/>
      <c r="Q283" s="114"/>
      <c r="R283" s="114"/>
      <c r="S283" s="114"/>
      <c r="T283" s="114"/>
      <c r="U283" s="114"/>
      <c r="V283" s="114"/>
      <c r="W283" s="114"/>
      <c r="X283" s="113"/>
      <c r="Y283" s="125"/>
    </row>
    <row r="284" spans="1:25" s="6" customFormat="1" ht="8.1" customHeight="1" x14ac:dyDescent="0.25">
      <c r="A284" s="158" t="s">
        <v>309</v>
      </c>
      <c r="B284" s="159"/>
      <c r="C284" s="173" t="s">
        <v>308</v>
      </c>
      <c r="D284" s="174"/>
      <c r="E284" s="174"/>
      <c r="F284" s="174"/>
      <c r="G284" s="175"/>
      <c r="H284" s="12" t="s">
        <v>9</v>
      </c>
      <c r="I284" s="29"/>
      <c r="J284" s="29"/>
      <c r="K284" s="29"/>
      <c r="L284" s="29"/>
      <c r="M284" s="113"/>
      <c r="N284" s="113"/>
      <c r="O284" s="113"/>
      <c r="P284" s="114"/>
      <c r="Q284" s="114"/>
      <c r="R284" s="114"/>
      <c r="S284" s="114"/>
      <c r="T284" s="114"/>
      <c r="U284" s="114"/>
      <c r="V284" s="114"/>
      <c r="W284" s="114"/>
      <c r="X284" s="113"/>
      <c r="Y284" s="125"/>
    </row>
    <row r="285" spans="1:25" s="6" customFormat="1" ht="8.1" customHeight="1" x14ac:dyDescent="0.25">
      <c r="A285" s="158" t="s">
        <v>307</v>
      </c>
      <c r="B285" s="159"/>
      <c r="C285" s="182" t="s">
        <v>282</v>
      </c>
      <c r="D285" s="183"/>
      <c r="E285" s="183"/>
      <c r="F285" s="183"/>
      <c r="G285" s="184"/>
      <c r="H285" s="12" t="s">
        <v>9</v>
      </c>
      <c r="I285" s="29"/>
      <c r="J285" s="29"/>
      <c r="K285" s="29"/>
      <c r="L285" s="29"/>
      <c r="M285" s="113"/>
      <c r="N285" s="113"/>
      <c r="O285" s="113"/>
      <c r="P285" s="114"/>
      <c r="Q285" s="114"/>
      <c r="R285" s="114"/>
      <c r="S285" s="114"/>
      <c r="T285" s="114"/>
      <c r="U285" s="114"/>
      <c r="V285" s="114"/>
      <c r="W285" s="114"/>
      <c r="X285" s="113"/>
      <c r="Y285" s="125"/>
    </row>
    <row r="286" spans="1:25" s="6" customFormat="1" ht="8.1" customHeight="1" x14ac:dyDescent="0.25">
      <c r="A286" s="158" t="s">
        <v>306</v>
      </c>
      <c r="B286" s="159"/>
      <c r="C286" s="173" t="s">
        <v>305</v>
      </c>
      <c r="D286" s="174"/>
      <c r="E286" s="174"/>
      <c r="F286" s="174"/>
      <c r="G286" s="175"/>
      <c r="H286" s="12" t="s">
        <v>9</v>
      </c>
      <c r="I286" s="29"/>
      <c r="J286" s="29"/>
      <c r="K286" s="29"/>
      <c r="L286" s="29"/>
      <c r="M286" s="113"/>
      <c r="N286" s="113"/>
      <c r="O286" s="113"/>
      <c r="P286" s="114"/>
      <c r="Q286" s="114"/>
      <c r="R286" s="114"/>
      <c r="S286" s="114"/>
      <c r="T286" s="114"/>
      <c r="U286" s="114"/>
      <c r="V286" s="114"/>
      <c r="W286" s="114"/>
      <c r="X286" s="113"/>
      <c r="Y286" s="125"/>
    </row>
    <row r="287" spans="1:25" s="6" customFormat="1" ht="8.1" customHeight="1" x14ac:dyDescent="0.25">
      <c r="A287" s="158" t="s">
        <v>304</v>
      </c>
      <c r="B287" s="159"/>
      <c r="C287" s="182" t="s">
        <v>282</v>
      </c>
      <c r="D287" s="183"/>
      <c r="E287" s="183"/>
      <c r="F287" s="183"/>
      <c r="G287" s="184"/>
      <c r="H287" s="12" t="s">
        <v>9</v>
      </c>
      <c r="I287" s="29"/>
      <c r="J287" s="29"/>
      <c r="K287" s="29"/>
      <c r="L287" s="29"/>
      <c r="M287" s="113"/>
      <c r="N287" s="113"/>
      <c r="O287" s="113"/>
      <c r="P287" s="114"/>
      <c r="Q287" s="114"/>
      <c r="R287" s="114"/>
      <c r="S287" s="114"/>
      <c r="T287" s="114"/>
      <c r="U287" s="114"/>
      <c r="V287" s="114"/>
      <c r="W287" s="114"/>
      <c r="X287" s="113"/>
      <c r="Y287" s="125"/>
    </row>
    <row r="288" spans="1:25" s="6" customFormat="1" ht="16.5" customHeight="1" x14ac:dyDescent="0.25">
      <c r="A288" s="158" t="s">
        <v>303</v>
      </c>
      <c r="B288" s="159"/>
      <c r="C288" s="160" t="s">
        <v>302</v>
      </c>
      <c r="D288" s="161"/>
      <c r="E288" s="161"/>
      <c r="F288" s="161"/>
      <c r="G288" s="162"/>
      <c r="H288" s="12" t="s">
        <v>9</v>
      </c>
      <c r="I288" s="29"/>
      <c r="J288" s="29"/>
      <c r="K288" s="29"/>
      <c r="L288" s="29"/>
      <c r="M288" s="113"/>
      <c r="N288" s="113"/>
      <c r="O288" s="113"/>
      <c r="P288" s="114"/>
      <c r="Q288" s="114"/>
      <c r="R288" s="114"/>
      <c r="S288" s="114"/>
      <c r="T288" s="114"/>
      <c r="U288" s="114"/>
      <c r="V288" s="114"/>
      <c r="W288" s="114"/>
      <c r="X288" s="113"/>
      <c r="Y288" s="125"/>
    </row>
    <row r="289" spans="1:25" s="6" customFormat="1" ht="8.1" customHeight="1" x14ac:dyDescent="0.25">
      <c r="A289" s="158" t="s">
        <v>301</v>
      </c>
      <c r="B289" s="159"/>
      <c r="C289" s="173" t="s">
        <v>282</v>
      </c>
      <c r="D289" s="174"/>
      <c r="E289" s="174"/>
      <c r="F289" s="174"/>
      <c r="G289" s="175"/>
      <c r="H289" s="12" t="s">
        <v>9</v>
      </c>
      <c r="I289" s="29"/>
      <c r="J289" s="29"/>
      <c r="K289" s="29"/>
      <c r="L289" s="29"/>
      <c r="M289" s="113"/>
      <c r="N289" s="113"/>
      <c r="O289" s="113"/>
      <c r="P289" s="114"/>
      <c r="Q289" s="114"/>
      <c r="R289" s="114"/>
      <c r="S289" s="114"/>
      <c r="T289" s="114"/>
      <c r="U289" s="114"/>
      <c r="V289" s="114"/>
      <c r="W289" s="114"/>
      <c r="X289" s="113"/>
      <c r="Y289" s="125"/>
    </row>
    <row r="290" spans="1:25" s="6" customFormat="1" ht="8.1" customHeight="1" x14ac:dyDescent="0.25">
      <c r="A290" s="158" t="s">
        <v>300</v>
      </c>
      <c r="B290" s="159"/>
      <c r="C290" s="160" t="s">
        <v>299</v>
      </c>
      <c r="D290" s="161"/>
      <c r="E290" s="161"/>
      <c r="F290" s="161"/>
      <c r="G290" s="162"/>
      <c r="H290" s="12" t="s">
        <v>9</v>
      </c>
      <c r="I290" s="29"/>
      <c r="J290" s="29"/>
      <c r="K290" s="29"/>
      <c r="L290" s="29"/>
      <c r="M290" s="113"/>
      <c r="N290" s="113"/>
      <c r="O290" s="113"/>
      <c r="P290" s="114"/>
      <c r="Q290" s="114"/>
      <c r="R290" s="114"/>
      <c r="S290" s="114"/>
      <c r="T290" s="114"/>
      <c r="U290" s="114"/>
      <c r="V290" s="114"/>
      <c r="W290" s="114"/>
      <c r="X290" s="113"/>
      <c r="Y290" s="125"/>
    </row>
    <row r="291" spans="1:25" s="6" customFormat="1" ht="8.1" customHeight="1" x14ac:dyDescent="0.25">
      <c r="A291" s="158" t="s">
        <v>298</v>
      </c>
      <c r="B291" s="159"/>
      <c r="C291" s="173" t="s">
        <v>282</v>
      </c>
      <c r="D291" s="174"/>
      <c r="E291" s="174"/>
      <c r="F291" s="174"/>
      <c r="G291" s="175"/>
      <c r="H291" s="12" t="s">
        <v>9</v>
      </c>
      <c r="I291" s="29"/>
      <c r="J291" s="29"/>
      <c r="K291" s="29"/>
      <c r="L291" s="29"/>
      <c r="M291" s="113"/>
      <c r="N291" s="113"/>
      <c r="O291" s="113"/>
      <c r="P291" s="114"/>
      <c r="Q291" s="114"/>
      <c r="R291" s="114"/>
      <c r="S291" s="114"/>
      <c r="T291" s="114"/>
      <c r="U291" s="114"/>
      <c r="V291" s="114"/>
      <c r="W291" s="114"/>
      <c r="X291" s="113"/>
      <c r="Y291" s="125"/>
    </row>
    <row r="292" spans="1:25" s="6" customFormat="1" ht="8.1" customHeight="1" x14ac:dyDescent="0.25">
      <c r="A292" s="158" t="s">
        <v>297</v>
      </c>
      <c r="B292" s="159"/>
      <c r="C292" s="160" t="s">
        <v>296</v>
      </c>
      <c r="D292" s="161"/>
      <c r="E292" s="161"/>
      <c r="F292" s="161"/>
      <c r="G292" s="162"/>
      <c r="H292" s="12" t="s">
        <v>9</v>
      </c>
      <c r="I292" s="29"/>
      <c r="J292" s="29"/>
      <c r="K292" s="29"/>
      <c r="L292" s="29"/>
      <c r="M292" s="113"/>
      <c r="N292" s="113"/>
      <c r="O292" s="113"/>
      <c r="P292" s="114"/>
      <c r="Q292" s="114"/>
      <c r="R292" s="114"/>
      <c r="S292" s="114"/>
      <c r="T292" s="114"/>
      <c r="U292" s="114"/>
      <c r="V292" s="114"/>
      <c r="W292" s="114"/>
      <c r="X292" s="113"/>
      <c r="Y292" s="125"/>
    </row>
    <row r="293" spans="1:25" s="6" customFormat="1" ht="8.1" customHeight="1" x14ac:dyDescent="0.25">
      <c r="A293" s="158" t="s">
        <v>295</v>
      </c>
      <c r="B293" s="159"/>
      <c r="C293" s="173" t="s">
        <v>282</v>
      </c>
      <c r="D293" s="174"/>
      <c r="E293" s="174"/>
      <c r="F293" s="174"/>
      <c r="G293" s="175"/>
      <c r="H293" s="12" t="s">
        <v>9</v>
      </c>
      <c r="I293" s="29"/>
      <c r="J293" s="29"/>
      <c r="K293" s="29"/>
      <c r="L293" s="29"/>
      <c r="M293" s="113"/>
      <c r="N293" s="113"/>
      <c r="O293" s="113"/>
      <c r="P293" s="114"/>
      <c r="Q293" s="114"/>
      <c r="R293" s="114"/>
      <c r="S293" s="114"/>
      <c r="T293" s="114"/>
      <c r="U293" s="114"/>
      <c r="V293" s="114"/>
      <c r="W293" s="114"/>
      <c r="X293" s="113"/>
      <c r="Y293" s="125"/>
    </row>
    <row r="294" spans="1:25" s="6" customFormat="1" ht="8.1" customHeight="1" x14ac:dyDescent="0.25">
      <c r="A294" s="158" t="s">
        <v>294</v>
      </c>
      <c r="B294" s="159"/>
      <c r="C294" s="160" t="s">
        <v>293</v>
      </c>
      <c r="D294" s="161"/>
      <c r="E294" s="161"/>
      <c r="F294" s="161"/>
      <c r="G294" s="162"/>
      <c r="H294" s="12" t="s">
        <v>9</v>
      </c>
      <c r="I294" s="29"/>
      <c r="J294" s="29"/>
      <c r="K294" s="29"/>
      <c r="L294" s="29"/>
      <c r="M294" s="113"/>
      <c r="N294" s="113"/>
      <c r="O294" s="113"/>
      <c r="P294" s="114"/>
      <c r="Q294" s="114"/>
      <c r="R294" s="114"/>
      <c r="S294" s="114"/>
      <c r="T294" s="114"/>
      <c r="U294" s="114"/>
      <c r="V294" s="114"/>
      <c r="W294" s="114"/>
      <c r="X294" s="113"/>
      <c r="Y294" s="125"/>
    </row>
    <row r="295" spans="1:25" s="6" customFormat="1" ht="8.1" customHeight="1" x14ac:dyDescent="0.25">
      <c r="A295" s="158" t="s">
        <v>292</v>
      </c>
      <c r="B295" s="159"/>
      <c r="C295" s="173" t="s">
        <v>282</v>
      </c>
      <c r="D295" s="174"/>
      <c r="E295" s="174"/>
      <c r="F295" s="174"/>
      <c r="G295" s="175"/>
      <c r="H295" s="12" t="s">
        <v>9</v>
      </c>
      <c r="I295" s="29"/>
      <c r="J295" s="29"/>
      <c r="K295" s="29"/>
      <c r="L295" s="29"/>
      <c r="M295" s="113"/>
      <c r="N295" s="113"/>
      <c r="O295" s="113"/>
      <c r="P295" s="114"/>
      <c r="Q295" s="114"/>
      <c r="R295" s="114"/>
      <c r="S295" s="114"/>
      <c r="T295" s="114"/>
      <c r="U295" s="114"/>
      <c r="V295" s="114"/>
      <c r="W295" s="114"/>
      <c r="X295" s="113"/>
      <c r="Y295" s="125"/>
    </row>
    <row r="296" spans="1:25" s="6" customFormat="1" ht="8.1" customHeight="1" x14ac:dyDescent="0.25">
      <c r="A296" s="158" t="s">
        <v>291</v>
      </c>
      <c r="B296" s="159"/>
      <c r="C296" s="160" t="s">
        <v>290</v>
      </c>
      <c r="D296" s="161"/>
      <c r="E296" s="161"/>
      <c r="F296" s="161"/>
      <c r="G296" s="162"/>
      <c r="H296" s="12" t="s">
        <v>9</v>
      </c>
      <c r="I296" s="29"/>
      <c r="J296" s="29"/>
      <c r="K296" s="29"/>
      <c r="L296" s="29"/>
      <c r="M296" s="113"/>
      <c r="N296" s="113"/>
      <c r="O296" s="113"/>
      <c r="P296" s="114"/>
      <c r="Q296" s="114"/>
      <c r="R296" s="114"/>
      <c r="S296" s="114"/>
      <c r="T296" s="114"/>
      <c r="U296" s="114"/>
      <c r="V296" s="114"/>
      <c r="W296" s="114"/>
      <c r="X296" s="113"/>
      <c r="Y296" s="125"/>
    </row>
    <row r="297" spans="1:25" s="6" customFormat="1" ht="8.1" customHeight="1" x14ac:dyDescent="0.25">
      <c r="A297" s="158" t="s">
        <v>289</v>
      </c>
      <c r="B297" s="159"/>
      <c r="C297" s="173" t="s">
        <v>282</v>
      </c>
      <c r="D297" s="174"/>
      <c r="E297" s="174"/>
      <c r="F297" s="174"/>
      <c r="G297" s="175"/>
      <c r="H297" s="12" t="s">
        <v>9</v>
      </c>
      <c r="I297" s="29"/>
      <c r="J297" s="29"/>
      <c r="K297" s="29"/>
      <c r="L297" s="29"/>
      <c r="M297" s="113"/>
      <c r="N297" s="113"/>
      <c r="O297" s="113"/>
      <c r="P297" s="114"/>
      <c r="Q297" s="114"/>
      <c r="R297" s="114"/>
      <c r="S297" s="114"/>
      <c r="T297" s="114"/>
      <c r="U297" s="114"/>
      <c r="V297" s="114"/>
      <c r="W297" s="114"/>
      <c r="X297" s="113"/>
      <c r="Y297" s="125"/>
    </row>
    <row r="298" spans="1:25" s="6" customFormat="1" ht="16.5" customHeight="1" x14ac:dyDescent="0.25">
      <c r="A298" s="158" t="s">
        <v>288</v>
      </c>
      <c r="B298" s="159"/>
      <c r="C298" s="160" t="s">
        <v>287</v>
      </c>
      <c r="D298" s="161"/>
      <c r="E298" s="161"/>
      <c r="F298" s="161"/>
      <c r="G298" s="162"/>
      <c r="H298" s="12" t="s">
        <v>9</v>
      </c>
      <c r="I298" s="29"/>
      <c r="J298" s="29"/>
      <c r="K298" s="29"/>
      <c r="L298" s="29"/>
      <c r="M298" s="113"/>
      <c r="N298" s="113"/>
      <c r="O298" s="113"/>
      <c r="P298" s="114"/>
      <c r="Q298" s="114"/>
      <c r="R298" s="114"/>
      <c r="S298" s="114"/>
      <c r="T298" s="114"/>
      <c r="U298" s="114"/>
      <c r="V298" s="114"/>
      <c r="W298" s="114"/>
      <c r="X298" s="113"/>
      <c r="Y298" s="125"/>
    </row>
    <row r="299" spans="1:25" s="6" customFormat="1" ht="8.1" customHeight="1" x14ac:dyDescent="0.25">
      <c r="A299" s="158" t="s">
        <v>286</v>
      </c>
      <c r="B299" s="159"/>
      <c r="C299" s="173" t="s">
        <v>282</v>
      </c>
      <c r="D299" s="174"/>
      <c r="E299" s="174"/>
      <c r="F299" s="174"/>
      <c r="G299" s="175"/>
      <c r="H299" s="12" t="s">
        <v>9</v>
      </c>
      <c r="I299" s="29"/>
      <c r="J299" s="29"/>
      <c r="K299" s="29"/>
      <c r="L299" s="29"/>
      <c r="M299" s="113"/>
      <c r="N299" s="113"/>
      <c r="O299" s="113"/>
      <c r="P299" s="114"/>
      <c r="Q299" s="114"/>
      <c r="R299" s="114"/>
      <c r="S299" s="114"/>
      <c r="T299" s="114"/>
      <c r="U299" s="114"/>
      <c r="V299" s="114"/>
      <c r="W299" s="114"/>
      <c r="X299" s="113"/>
      <c r="Y299" s="125"/>
    </row>
    <row r="300" spans="1:25" s="6" customFormat="1" ht="8.1" customHeight="1" x14ac:dyDescent="0.25">
      <c r="A300" s="158" t="s">
        <v>285</v>
      </c>
      <c r="B300" s="159"/>
      <c r="C300" s="160" t="s">
        <v>284</v>
      </c>
      <c r="D300" s="161"/>
      <c r="E300" s="161"/>
      <c r="F300" s="161"/>
      <c r="G300" s="162"/>
      <c r="H300" s="12" t="s">
        <v>9</v>
      </c>
      <c r="I300" s="29"/>
      <c r="J300" s="29"/>
      <c r="K300" s="29"/>
      <c r="L300" s="29"/>
      <c r="M300" s="113"/>
      <c r="N300" s="113"/>
      <c r="O300" s="113"/>
      <c r="P300" s="114"/>
      <c r="Q300" s="114"/>
      <c r="R300" s="114"/>
      <c r="S300" s="114"/>
      <c r="T300" s="114"/>
      <c r="U300" s="114"/>
      <c r="V300" s="114"/>
      <c r="W300" s="114"/>
      <c r="X300" s="113"/>
      <c r="Y300" s="125"/>
    </row>
    <row r="301" spans="1:25" s="6" customFormat="1" ht="8.1" customHeight="1" x14ac:dyDescent="0.25">
      <c r="A301" s="158" t="s">
        <v>283</v>
      </c>
      <c r="B301" s="159"/>
      <c r="C301" s="173" t="s">
        <v>282</v>
      </c>
      <c r="D301" s="174"/>
      <c r="E301" s="174"/>
      <c r="F301" s="174"/>
      <c r="G301" s="175"/>
      <c r="H301" s="12" t="s">
        <v>9</v>
      </c>
      <c r="I301" s="29"/>
      <c r="J301" s="29"/>
      <c r="K301" s="29"/>
      <c r="L301" s="29"/>
      <c r="M301" s="113"/>
      <c r="N301" s="113"/>
      <c r="O301" s="113"/>
      <c r="P301" s="114"/>
      <c r="Q301" s="114"/>
      <c r="R301" s="114"/>
      <c r="S301" s="114"/>
      <c r="T301" s="114"/>
      <c r="U301" s="114"/>
      <c r="V301" s="114"/>
      <c r="W301" s="114"/>
      <c r="X301" s="113"/>
      <c r="Y301" s="125"/>
    </row>
    <row r="302" spans="1:25" s="6" customFormat="1" ht="17.100000000000001" customHeight="1" x14ac:dyDescent="0.25">
      <c r="A302" s="158" t="s">
        <v>281</v>
      </c>
      <c r="B302" s="159"/>
      <c r="C302" s="163" t="s">
        <v>280</v>
      </c>
      <c r="D302" s="164"/>
      <c r="E302" s="164"/>
      <c r="F302" s="164"/>
      <c r="G302" s="165"/>
      <c r="H302" s="12" t="s">
        <v>257</v>
      </c>
      <c r="I302" s="29"/>
      <c r="J302" s="29"/>
      <c r="K302" s="29"/>
      <c r="L302" s="29"/>
      <c r="M302" s="113"/>
      <c r="N302" s="113"/>
      <c r="O302" s="113"/>
      <c r="P302" s="114"/>
      <c r="Q302" s="114"/>
      <c r="R302" s="114"/>
      <c r="S302" s="114"/>
      <c r="T302" s="114"/>
      <c r="U302" s="114"/>
      <c r="V302" s="114"/>
      <c r="W302" s="114"/>
      <c r="X302" s="113"/>
      <c r="Y302" s="125"/>
    </row>
    <row r="303" spans="1:25" s="6" customFormat="1" ht="8.1" customHeight="1" x14ac:dyDescent="0.25">
      <c r="A303" s="158" t="s">
        <v>279</v>
      </c>
      <c r="B303" s="159"/>
      <c r="C303" s="160" t="s">
        <v>278</v>
      </c>
      <c r="D303" s="161"/>
      <c r="E303" s="161"/>
      <c r="F303" s="161"/>
      <c r="G303" s="162"/>
      <c r="H303" s="12" t="s">
        <v>257</v>
      </c>
      <c r="I303" s="29"/>
      <c r="J303" s="29"/>
      <c r="K303" s="29"/>
      <c r="L303" s="29"/>
      <c r="M303" s="113"/>
      <c r="N303" s="113"/>
      <c r="O303" s="113"/>
      <c r="P303" s="114"/>
      <c r="Q303" s="114"/>
      <c r="R303" s="114"/>
      <c r="S303" s="114"/>
      <c r="T303" s="114"/>
      <c r="U303" s="114"/>
      <c r="V303" s="114"/>
      <c r="W303" s="114"/>
      <c r="X303" s="113"/>
      <c r="Y303" s="125"/>
    </row>
    <row r="304" spans="1:25" s="6" customFormat="1" ht="17.100000000000001" customHeight="1" x14ac:dyDescent="0.25">
      <c r="A304" s="158" t="s">
        <v>277</v>
      </c>
      <c r="B304" s="159"/>
      <c r="C304" s="160" t="s">
        <v>276</v>
      </c>
      <c r="D304" s="161"/>
      <c r="E304" s="161"/>
      <c r="F304" s="161"/>
      <c r="G304" s="162"/>
      <c r="H304" s="12" t="s">
        <v>257</v>
      </c>
      <c r="I304" s="29"/>
      <c r="J304" s="29"/>
      <c r="K304" s="29"/>
      <c r="L304" s="29"/>
      <c r="M304" s="113"/>
      <c r="N304" s="113"/>
      <c r="O304" s="113"/>
      <c r="P304" s="114"/>
      <c r="Q304" s="114"/>
      <c r="R304" s="114"/>
      <c r="S304" s="114"/>
      <c r="T304" s="114"/>
      <c r="U304" s="114"/>
      <c r="V304" s="114"/>
      <c r="W304" s="114"/>
      <c r="X304" s="113"/>
      <c r="Y304" s="125"/>
    </row>
    <row r="305" spans="1:25" s="6" customFormat="1" ht="17.100000000000001" customHeight="1" x14ac:dyDescent="0.25">
      <c r="A305" s="158" t="s">
        <v>275</v>
      </c>
      <c r="B305" s="159"/>
      <c r="C305" s="160" t="s">
        <v>274</v>
      </c>
      <c r="D305" s="161"/>
      <c r="E305" s="161"/>
      <c r="F305" s="161"/>
      <c r="G305" s="162"/>
      <c r="H305" s="12" t="s">
        <v>257</v>
      </c>
      <c r="I305" s="29"/>
      <c r="J305" s="29"/>
      <c r="K305" s="29"/>
      <c r="L305" s="29"/>
      <c r="M305" s="113"/>
      <c r="N305" s="113"/>
      <c r="O305" s="113"/>
      <c r="P305" s="114"/>
      <c r="Q305" s="114"/>
      <c r="R305" s="114"/>
      <c r="S305" s="114"/>
      <c r="T305" s="114"/>
      <c r="U305" s="114"/>
      <c r="V305" s="114"/>
      <c r="W305" s="114"/>
      <c r="X305" s="113"/>
      <c r="Y305" s="125"/>
    </row>
    <row r="306" spans="1:25" s="6" customFormat="1" ht="17.100000000000001" customHeight="1" x14ac:dyDescent="0.25">
      <c r="A306" s="158" t="s">
        <v>273</v>
      </c>
      <c r="B306" s="159"/>
      <c r="C306" s="160" t="s">
        <v>272</v>
      </c>
      <c r="D306" s="161"/>
      <c r="E306" s="161"/>
      <c r="F306" s="161"/>
      <c r="G306" s="162"/>
      <c r="H306" s="12" t="s">
        <v>257</v>
      </c>
      <c r="I306" s="29"/>
      <c r="J306" s="29"/>
      <c r="K306" s="29"/>
      <c r="L306" s="29"/>
      <c r="M306" s="113"/>
      <c r="N306" s="113"/>
      <c r="O306" s="113"/>
      <c r="P306" s="114"/>
      <c r="Q306" s="114"/>
      <c r="R306" s="114"/>
      <c r="S306" s="114"/>
      <c r="T306" s="114"/>
      <c r="U306" s="114"/>
      <c r="V306" s="114"/>
      <c r="W306" s="114"/>
      <c r="X306" s="113"/>
      <c r="Y306" s="125"/>
    </row>
    <row r="307" spans="1:25" s="6" customFormat="1" ht="8.1" customHeight="1" x14ac:dyDescent="0.25">
      <c r="A307" s="158" t="s">
        <v>271</v>
      </c>
      <c r="B307" s="159"/>
      <c r="C307" s="160" t="s">
        <v>270</v>
      </c>
      <c r="D307" s="161"/>
      <c r="E307" s="161"/>
      <c r="F307" s="161"/>
      <c r="G307" s="162"/>
      <c r="H307" s="12" t="s">
        <v>257</v>
      </c>
      <c r="I307" s="29"/>
      <c r="J307" s="29"/>
      <c r="K307" s="29"/>
      <c r="L307" s="29"/>
      <c r="M307" s="113"/>
      <c r="N307" s="113"/>
      <c r="O307" s="113"/>
      <c r="P307" s="114"/>
      <c r="Q307" s="114"/>
      <c r="R307" s="114"/>
      <c r="S307" s="114"/>
      <c r="T307" s="114"/>
      <c r="U307" s="114"/>
      <c r="V307" s="114"/>
      <c r="W307" s="114"/>
      <c r="X307" s="113"/>
      <c r="Y307" s="125"/>
    </row>
    <row r="308" spans="1:25" s="6" customFormat="1" ht="8.1" customHeight="1" x14ac:dyDescent="0.25">
      <c r="A308" s="158" t="s">
        <v>269</v>
      </c>
      <c r="B308" s="159"/>
      <c r="C308" s="160" t="s">
        <v>268</v>
      </c>
      <c r="D308" s="161"/>
      <c r="E308" s="161"/>
      <c r="F308" s="161"/>
      <c r="G308" s="162"/>
      <c r="H308" s="12" t="s">
        <v>257</v>
      </c>
      <c r="I308" s="29"/>
      <c r="J308" s="29"/>
      <c r="K308" s="29"/>
      <c r="L308" s="29"/>
      <c r="M308" s="113"/>
      <c r="N308" s="113"/>
      <c r="O308" s="113"/>
      <c r="P308" s="114"/>
      <c r="Q308" s="114"/>
      <c r="R308" s="114"/>
      <c r="S308" s="114"/>
      <c r="T308" s="114"/>
      <c r="U308" s="114"/>
      <c r="V308" s="114"/>
      <c r="W308" s="114"/>
      <c r="X308" s="113"/>
      <c r="Y308" s="125"/>
    </row>
    <row r="309" spans="1:25" s="6" customFormat="1" ht="8.1" customHeight="1" x14ac:dyDescent="0.25">
      <c r="A309" s="158" t="s">
        <v>267</v>
      </c>
      <c r="B309" s="159"/>
      <c r="C309" s="160" t="s">
        <v>266</v>
      </c>
      <c r="D309" s="161"/>
      <c r="E309" s="161"/>
      <c r="F309" s="161"/>
      <c r="G309" s="162"/>
      <c r="H309" s="12" t="s">
        <v>257</v>
      </c>
      <c r="I309" s="29"/>
      <c r="J309" s="29"/>
      <c r="K309" s="29"/>
      <c r="L309" s="29"/>
      <c r="M309" s="113"/>
      <c r="N309" s="113"/>
      <c r="O309" s="113"/>
      <c r="P309" s="114"/>
      <c r="Q309" s="114"/>
      <c r="R309" s="114"/>
      <c r="S309" s="114"/>
      <c r="T309" s="114"/>
      <c r="U309" s="114"/>
      <c r="V309" s="114"/>
      <c r="W309" s="114"/>
      <c r="X309" s="113"/>
      <c r="Y309" s="125"/>
    </row>
    <row r="310" spans="1:25" s="6" customFormat="1" ht="8.1" customHeight="1" x14ac:dyDescent="0.25">
      <c r="A310" s="158" t="s">
        <v>265</v>
      </c>
      <c r="B310" s="159"/>
      <c r="C310" s="160" t="s">
        <v>264</v>
      </c>
      <c r="D310" s="161"/>
      <c r="E310" s="161"/>
      <c r="F310" s="161"/>
      <c r="G310" s="162"/>
      <c r="H310" s="12" t="s">
        <v>257</v>
      </c>
      <c r="I310" s="29"/>
      <c r="J310" s="29"/>
      <c r="K310" s="29"/>
      <c r="L310" s="29"/>
      <c r="M310" s="113"/>
      <c r="N310" s="113"/>
      <c r="O310" s="113"/>
      <c r="P310" s="114"/>
      <c r="Q310" s="114"/>
      <c r="R310" s="114"/>
      <c r="S310" s="114"/>
      <c r="T310" s="114"/>
      <c r="U310" s="114"/>
      <c r="V310" s="114"/>
      <c r="W310" s="114"/>
      <c r="X310" s="113"/>
      <c r="Y310" s="125"/>
    </row>
    <row r="311" spans="1:25" s="6" customFormat="1" ht="8.1" customHeight="1" x14ac:dyDescent="0.25">
      <c r="A311" s="158" t="s">
        <v>263</v>
      </c>
      <c r="B311" s="159"/>
      <c r="C311" s="160" t="s">
        <v>262</v>
      </c>
      <c r="D311" s="161"/>
      <c r="E311" s="161"/>
      <c r="F311" s="161"/>
      <c r="G311" s="162"/>
      <c r="H311" s="12" t="s">
        <v>257</v>
      </c>
      <c r="I311" s="29"/>
      <c r="J311" s="29"/>
      <c r="K311" s="29"/>
      <c r="L311" s="29"/>
      <c r="M311" s="113"/>
      <c r="N311" s="113"/>
      <c r="O311" s="113"/>
      <c r="P311" s="114"/>
      <c r="Q311" s="114"/>
      <c r="R311" s="114"/>
      <c r="S311" s="114"/>
      <c r="T311" s="114"/>
      <c r="U311" s="114"/>
      <c r="V311" s="114"/>
      <c r="W311" s="114"/>
      <c r="X311" s="113"/>
      <c r="Y311" s="125"/>
    </row>
    <row r="312" spans="1:25" s="6" customFormat="1" ht="16.5" customHeight="1" x14ac:dyDescent="0.25">
      <c r="A312" s="158" t="s">
        <v>261</v>
      </c>
      <c r="B312" s="159"/>
      <c r="C312" s="160" t="s">
        <v>260</v>
      </c>
      <c r="D312" s="161"/>
      <c r="E312" s="161"/>
      <c r="F312" s="161"/>
      <c r="G312" s="162"/>
      <c r="H312" s="12" t="s">
        <v>257</v>
      </c>
      <c r="I312" s="29"/>
      <c r="J312" s="29"/>
      <c r="K312" s="29"/>
      <c r="L312" s="29"/>
      <c r="M312" s="113"/>
      <c r="N312" s="113"/>
      <c r="O312" s="113"/>
      <c r="P312" s="114"/>
      <c r="Q312" s="114"/>
      <c r="R312" s="114"/>
      <c r="S312" s="114"/>
      <c r="T312" s="114"/>
      <c r="U312" s="114"/>
      <c r="V312" s="114"/>
      <c r="W312" s="114"/>
      <c r="X312" s="113"/>
      <c r="Y312" s="125"/>
    </row>
    <row r="313" spans="1:25" s="6" customFormat="1" ht="8.1" customHeight="1" x14ac:dyDescent="0.25">
      <c r="A313" s="158" t="s">
        <v>259</v>
      </c>
      <c r="B313" s="159"/>
      <c r="C313" s="173" t="s">
        <v>63</v>
      </c>
      <c r="D313" s="174"/>
      <c r="E313" s="174"/>
      <c r="F313" s="174"/>
      <c r="G313" s="175"/>
      <c r="H313" s="12" t="s">
        <v>257</v>
      </c>
      <c r="I313" s="29"/>
      <c r="J313" s="29"/>
      <c r="K313" s="29"/>
      <c r="L313" s="29"/>
      <c r="M313" s="113"/>
      <c r="N313" s="113"/>
      <c r="O313" s="113"/>
      <c r="P313" s="114"/>
      <c r="Q313" s="114"/>
      <c r="R313" s="114"/>
      <c r="S313" s="114"/>
      <c r="T313" s="114"/>
      <c r="U313" s="114"/>
      <c r="V313" s="114"/>
      <c r="W313" s="114"/>
      <c r="X313" s="113"/>
      <c r="Y313" s="125"/>
    </row>
    <row r="314" spans="1:25" s="6" customFormat="1" ht="9" customHeight="1" thickBot="1" x14ac:dyDescent="0.3">
      <c r="A314" s="153" t="s">
        <v>258</v>
      </c>
      <c r="B314" s="154"/>
      <c r="C314" s="229" t="s">
        <v>61</v>
      </c>
      <c r="D314" s="230"/>
      <c r="E314" s="230"/>
      <c r="F314" s="230"/>
      <c r="G314" s="231"/>
      <c r="H314" s="15" t="s">
        <v>257</v>
      </c>
      <c r="I314" s="40"/>
      <c r="J314" s="40"/>
      <c r="K314" s="40"/>
      <c r="L314" s="40"/>
      <c r="M314" s="122"/>
      <c r="N314" s="122"/>
      <c r="O314" s="122"/>
      <c r="P314" s="123"/>
      <c r="Q314" s="123"/>
      <c r="R314" s="123"/>
      <c r="S314" s="123"/>
      <c r="T314" s="123"/>
      <c r="U314" s="123"/>
      <c r="V314" s="123"/>
      <c r="W314" s="123"/>
      <c r="X314" s="122"/>
      <c r="Y314" s="124"/>
    </row>
    <row r="315" spans="1:25" s="6" customFormat="1" ht="10.5" customHeight="1" thickBot="1" x14ac:dyDescent="0.25">
      <c r="A315" s="232" t="s">
        <v>256</v>
      </c>
      <c r="B315" s="233"/>
      <c r="C315" s="233"/>
      <c r="D315" s="233"/>
      <c r="E315" s="233"/>
      <c r="F315" s="233"/>
      <c r="G315" s="233"/>
      <c r="H315" s="233"/>
      <c r="I315" s="233"/>
      <c r="J315" s="233"/>
      <c r="K315" s="233"/>
      <c r="L315" s="233"/>
      <c r="M315" s="233"/>
      <c r="N315" s="233"/>
      <c r="O315" s="233"/>
      <c r="P315" s="233"/>
      <c r="Q315" s="233"/>
      <c r="R315" s="233"/>
      <c r="S315" s="233"/>
      <c r="T315" s="233"/>
      <c r="U315" s="233"/>
      <c r="V315" s="233"/>
      <c r="W315" s="233"/>
      <c r="X315" s="233"/>
      <c r="Y315" s="234"/>
    </row>
    <row r="316" spans="1:25" s="26" customFormat="1" ht="9.75" customHeight="1" x14ac:dyDescent="0.25">
      <c r="A316" s="219" t="s">
        <v>255</v>
      </c>
      <c r="B316" s="220"/>
      <c r="C316" s="221" t="s">
        <v>254</v>
      </c>
      <c r="D316" s="222"/>
      <c r="E316" s="222"/>
      <c r="F316" s="222"/>
      <c r="G316" s="223"/>
      <c r="H316" s="30" t="s">
        <v>16</v>
      </c>
      <c r="I316" s="31" t="s">
        <v>185</v>
      </c>
      <c r="J316" s="31" t="s">
        <v>185</v>
      </c>
      <c r="K316" s="31"/>
      <c r="L316" s="31"/>
      <c r="M316" s="117"/>
      <c r="N316" s="117"/>
      <c r="O316" s="117"/>
      <c r="P316" s="114"/>
      <c r="Q316" s="114"/>
      <c r="R316" s="114"/>
      <c r="S316" s="114"/>
      <c r="T316" s="114"/>
      <c r="U316" s="114"/>
      <c r="V316" s="114"/>
      <c r="W316" s="114"/>
      <c r="X316" s="117" t="s">
        <v>185</v>
      </c>
      <c r="Y316" s="126" t="s">
        <v>185</v>
      </c>
    </row>
    <row r="317" spans="1:25" s="6" customFormat="1" ht="8.25" customHeight="1" x14ac:dyDescent="0.25">
      <c r="A317" s="158" t="s">
        <v>253</v>
      </c>
      <c r="B317" s="159"/>
      <c r="C317" s="163" t="s">
        <v>252</v>
      </c>
      <c r="D317" s="164"/>
      <c r="E317" s="164"/>
      <c r="F317" s="164"/>
      <c r="G317" s="165"/>
      <c r="H317" s="12" t="s">
        <v>176</v>
      </c>
      <c r="I317" s="37">
        <v>34.28</v>
      </c>
      <c r="J317" s="37">
        <v>31.99</v>
      </c>
      <c r="K317" s="29">
        <v>35.86</v>
      </c>
      <c r="L317" s="29">
        <f>K317</f>
        <v>35.86</v>
      </c>
      <c r="M317" s="113"/>
      <c r="N317" s="113">
        <f>L317</f>
        <v>35.86</v>
      </c>
      <c r="O317" s="113"/>
      <c r="P317" s="114"/>
      <c r="Q317" s="114"/>
      <c r="R317" s="114"/>
      <c r="S317" s="114"/>
      <c r="T317" s="114"/>
      <c r="U317" s="114"/>
      <c r="V317" s="114"/>
      <c r="W317" s="114"/>
      <c r="X317" s="113">
        <f>N317</f>
        <v>35.86</v>
      </c>
      <c r="Y317" s="113"/>
    </row>
    <row r="318" spans="1:25" s="6" customFormat="1" ht="8.25" customHeight="1" x14ac:dyDescent="0.25">
      <c r="A318" s="158" t="s">
        <v>251</v>
      </c>
      <c r="B318" s="159"/>
      <c r="C318" s="163" t="s">
        <v>250</v>
      </c>
      <c r="D318" s="164"/>
      <c r="E318" s="164"/>
      <c r="F318" s="164"/>
      <c r="G318" s="165"/>
      <c r="H318" s="12" t="s">
        <v>192</v>
      </c>
      <c r="I318" s="37">
        <v>32</v>
      </c>
      <c r="J318" s="37">
        <v>36</v>
      </c>
      <c r="K318" s="29">
        <v>36</v>
      </c>
      <c r="L318" s="29">
        <f>K318</f>
        <v>36</v>
      </c>
      <c r="M318" s="113"/>
      <c r="N318" s="113">
        <f>L318</f>
        <v>36</v>
      </c>
      <c r="O318" s="113"/>
      <c r="P318" s="114"/>
      <c r="Q318" s="114"/>
      <c r="R318" s="114"/>
      <c r="S318" s="114"/>
      <c r="T318" s="114"/>
      <c r="U318" s="114"/>
      <c r="V318" s="114"/>
      <c r="W318" s="114"/>
      <c r="X318" s="113">
        <f>N318</f>
        <v>36</v>
      </c>
      <c r="Y318" s="113"/>
    </row>
    <row r="319" spans="1:25" s="6" customFormat="1" ht="8.25" customHeight="1" x14ac:dyDescent="0.25">
      <c r="A319" s="158" t="s">
        <v>249</v>
      </c>
      <c r="B319" s="159"/>
      <c r="C319" s="163" t="s">
        <v>248</v>
      </c>
      <c r="D319" s="164"/>
      <c r="E319" s="164"/>
      <c r="F319" s="164"/>
      <c r="G319" s="165"/>
      <c r="H319" s="12" t="s">
        <v>176</v>
      </c>
      <c r="I319" s="37">
        <v>34.28</v>
      </c>
      <c r="J319" s="37">
        <v>31.99</v>
      </c>
      <c r="K319" s="29">
        <v>35.86</v>
      </c>
      <c r="L319" s="29">
        <f>K319</f>
        <v>35.86</v>
      </c>
      <c r="M319" s="113"/>
      <c r="N319" s="113">
        <f>L319</f>
        <v>35.86</v>
      </c>
      <c r="O319" s="113"/>
      <c r="P319" s="114"/>
      <c r="Q319" s="114"/>
      <c r="R319" s="114"/>
      <c r="S319" s="114"/>
      <c r="T319" s="114"/>
      <c r="U319" s="114"/>
      <c r="V319" s="114"/>
      <c r="W319" s="114"/>
      <c r="X319" s="113">
        <f>N319</f>
        <v>35.86</v>
      </c>
      <c r="Y319" s="113"/>
    </row>
    <row r="320" spans="1:25" s="6" customFormat="1" ht="8.25" customHeight="1" x14ac:dyDescent="0.25">
      <c r="A320" s="158" t="s">
        <v>247</v>
      </c>
      <c r="B320" s="159"/>
      <c r="C320" s="163" t="s">
        <v>246</v>
      </c>
      <c r="D320" s="164"/>
      <c r="E320" s="164"/>
      <c r="F320" s="164"/>
      <c r="G320" s="165"/>
      <c r="H320" s="12" t="s">
        <v>192</v>
      </c>
      <c r="I320" s="29"/>
      <c r="J320" s="29"/>
      <c r="K320" s="29"/>
      <c r="L320" s="29"/>
      <c r="M320" s="113"/>
      <c r="N320" s="113"/>
      <c r="O320" s="113"/>
      <c r="P320" s="114"/>
      <c r="Q320" s="114"/>
      <c r="R320" s="114"/>
      <c r="S320" s="114"/>
      <c r="T320" s="114"/>
      <c r="U320" s="114"/>
      <c r="V320" s="114"/>
      <c r="W320" s="114"/>
      <c r="X320" s="113"/>
      <c r="Y320" s="113"/>
    </row>
    <row r="321" spans="1:25" s="6" customFormat="1" ht="8.25" customHeight="1" x14ac:dyDescent="0.25">
      <c r="A321" s="158" t="s">
        <v>245</v>
      </c>
      <c r="B321" s="159"/>
      <c r="C321" s="163" t="s">
        <v>244</v>
      </c>
      <c r="D321" s="164"/>
      <c r="E321" s="164"/>
      <c r="F321" s="164"/>
      <c r="G321" s="165"/>
      <c r="H321" s="12" t="s">
        <v>169</v>
      </c>
      <c r="I321" s="39">
        <v>23.894947999999999</v>
      </c>
      <c r="J321" s="39">
        <v>25.961089999999999</v>
      </c>
      <c r="K321" s="29">
        <v>24.475000000000001</v>
      </c>
      <c r="L321" s="29">
        <f>K321</f>
        <v>24.475000000000001</v>
      </c>
      <c r="M321" s="113"/>
      <c r="N321" s="113">
        <f>L321</f>
        <v>24.475000000000001</v>
      </c>
      <c r="O321" s="113"/>
      <c r="P321" s="114"/>
      <c r="Q321" s="114"/>
      <c r="R321" s="114"/>
      <c r="S321" s="114"/>
      <c r="T321" s="114"/>
      <c r="U321" s="114"/>
      <c r="V321" s="114"/>
      <c r="W321" s="114"/>
      <c r="X321" s="113">
        <f>N321</f>
        <v>24.475000000000001</v>
      </c>
      <c r="Y321" s="113"/>
    </row>
    <row r="322" spans="1:25" s="6" customFormat="1" ht="8.25" customHeight="1" x14ac:dyDescent="0.25">
      <c r="A322" s="158" t="s">
        <v>243</v>
      </c>
      <c r="B322" s="159"/>
      <c r="C322" s="163" t="s">
        <v>242</v>
      </c>
      <c r="D322" s="164"/>
      <c r="E322" s="164"/>
      <c r="F322" s="164"/>
      <c r="G322" s="165"/>
      <c r="H322" s="12" t="s">
        <v>16</v>
      </c>
      <c r="I322" s="29" t="s">
        <v>185</v>
      </c>
      <c r="J322" s="29" t="s">
        <v>185</v>
      </c>
      <c r="K322" s="29" t="s">
        <v>185</v>
      </c>
      <c r="L322" s="29" t="s">
        <v>185</v>
      </c>
      <c r="M322" s="113"/>
      <c r="N322" s="113" t="s">
        <v>185</v>
      </c>
      <c r="O322" s="113" t="s">
        <v>185</v>
      </c>
      <c r="P322" s="114"/>
      <c r="Q322" s="114"/>
      <c r="R322" s="114"/>
      <c r="S322" s="114"/>
      <c r="T322" s="114"/>
      <c r="U322" s="114"/>
      <c r="V322" s="114"/>
      <c r="W322" s="114"/>
      <c r="X322" s="113" t="s">
        <v>185</v>
      </c>
      <c r="Y322" s="125" t="s">
        <v>185</v>
      </c>
    </row>
    <row r="323" spans="1:25" s="6" customFormat="1" ht="8.1" customHeight="1" x14ac:dyDescent="0.25">
      <c r="A323" s="158" t="s">
        <v>241</v>
      </c>
      <c r="B323" s="159"/>
      <c r="C323" s="160" t="s">
        <v>227</v>
      </c>
      <c r="D323" s="161"/>
      <c r="E323" s="161"/>
      <c r="F323" s="161"/>
      <c r="G323" s="162"/>
      <c r="H323" s="12" t="s">
        <v>169</v>
      </c>
      <c r="I323" s="39">
        <v>22.910782000000001</v>
      </c>
      <c r="J323" s="39">
        <v>25.026192000000002</v>
      </c>
      <c r="K323" s="29">
        <v>23.376000000000001</v>
      </c>
      <c r="L323" s="29">
        <f>K323</f>
        <v>23.376000000000001</v>
      </c>
      <c r="M323" s="113"/>
      <c r="N323" s="113">
        <f>L323</f>
        <v>23.376000000000001</v>
      </c>
      <c r="O323" s="113"/>
      <c r="P323" s="114"/>
      <c r="Q323" s="114"/>
      <c r="R323" s="114"/>
      <c r="S323" s="114"/>
      <c r="T323" s="114"/>
      <c r="U323" s="114"/>
      <c r="V323" s="114"/>
      <c r="W323" s="114"/>
      <c r="X323" s="113">
        <f>N323</f>
        <v>23.376000000000001</v>
      </c>
      <c r="Y323" s="113"/>
    </row>
    <row r="324" spans="1:25" s="6" customFormat="1" ht="8.1" customHeight="1" x14ac:dyDescent="0.25">
      <c r="A324" s="158" t="s">
        <v>240</v>
      </c>
      <c r="B324" s="159"/>
      <c r="C324" s="160" t="s">
        <v>223</v>
      </c>
      <c r="D324" s="161"/>
      <c r="E324" s="161"/>
      <c r="F324" s="161"/>
      <c r="G324" s="162"/>
      <c r="H324" s="12" t="s">
        <v>222</v>
      </c>
      <c r="I324" s="39">
        <v>38.346758000000001</v>
      </c>
      <c r="J324" s="39">
        <v>43.581493000000002</v>
      </c>
      <c r="K324" s="39">
        <v>43.581493000000002</v>
      </c>
      <c r="L324" s="39">
        <f>K324</f>
        <v>43.581493000000002</v>
      </c>
      <c r="M324" s="113"/>
      <c r="N324" s="113">
        <f>L324</f>
        <v>43.581493000000002</v>
      </c>
      <c r="O324" s="113"/>
      <c r="P324" s="114"/>
      <c r="Q324" s="114"/>
      <c r="R324" s="114"/>
      <c r="S324" s="114"/>
      <c r="T324" s="114"/>
      <c r="U324" s="114"/>
      <c r="V324" s="114"/>
      <c r="W324" s="114"/>
      <c r="X324" s="113">
        <f>N324</f>
        <v>43.581493000000002</v>
      </c>
      <c r="Y324" s="113"/>
    </row>
    <row r="325" spans="1:25" s="6" customFormat="1" ht="8.25" customHeight="1" x14ac:dyDescent="0.25">
      <c r="A325" s="158" t="s">
        <v>239</v>
      </c>
      <c r="B325" s="159"/>
      <c r="C325" s="163" t="s">
        <v>238</v>
      </c>
      <c r="D325" s="164"/>
      <c r="E325" s="164"/>
      <c r="F325" s="164"/>
      <c r="G325" s="165"/>
      <c r="H325" s="12" t="s">
        <v>16</v>
      </c>
      <c r="I325" s="29" t="s">
        <v>185</v>
      </c>
      <c r="J325" s="29" t="s">
        <v>185</v>
      </c>
      <c r="K325" s="29" t="s">
        <v>185</v>
      </c>
      <c r="L325" s="29" t="s">
        <v>185</v>
      </c>
      <c r="M325" s="113"/>
      <c r="N325" s="113" t="s">
        <v>185</v>
      </c>
      <c r="O325" s="113" t="s">
        <v>185</v>
      </c>
      <c r="P325" s="114"/>
      <c r="Q325" s="114"/>
      <c r="R325" s="114"/>
      <c r="S325" s="114"/>
      <c r="T325" s="114"/>
      <c r="U325" s="114"/>
      <c r="V325" s="114"/>
      <c r="W325" s="114"/>
      <c r="X325" s="113" t="s">
        <v>185</v>
      </c>
      <c r="Y325" s="125" t="s">
        <v>185</v>
      </c>
    </row>
    <row r="326" spans="1:25" s="6" customFormat="1" ht="8.1" customHeight="1" x14ac:dyDescent="0.25">
      <c r="A326" s="158" t="s">
        <v>237</v>
      </c>
      <c r="B326" s="159"/>
      <c r="C326" s="160" t="s">
        <v>227</v>
      </c>
      <c r="D326" s="161"/>
      <c r="E326" s="161"/>
      <c r="F326" s="161"/>
      <c r="G326" s="162"/>
      <c r="H326" s="12" t="s">
        <v>169</v>
      </c>
      <c r="I326" s="29"/>
      <c r="J326" s="29"/>
      <c r="K326" s="29"/>
      <c r="L326" s="29"/>
      <c r="M326" s="113"/>
      <c r="N326" s="113"/>
      <c r="O326" s="113"/>
      <c r="P326" s="114"/>
      <c r="Q326" s="114"/>
      <c r="R326" s="114"/>
      <c r="S326" s="114"/>
      <c r="T326" s="114"/>
      <c r="U326" s="114"/>
      <c r="V326" s="114"/>
      <c r="W326" s="114"/>
      <c r="X326" s="113">
        <f>K326+L326+N326</f>
        <v>0</v>
      </c>
      <c r="Y326" s="113"/>
    </row>
    <row r="327" spans="1:25" s="6" customFormat="1" ht="8.1" customHeight="1" x14ac:dyDescent="0.25">
      <c r="A327" s="158" t="s">
        <v>236</v>
      </c>
      <c r="B327" s="159"/>
      <c r="C327" s="160" t="s">
        <v>225</v>
      </c>
      <c r="D327" s="161"/>
      <c r="E327" s="161"/>
      <c r="F327" s="161"/>
      <c r="G327" s="162"/>
      <c r="H327" s="12" t="s">
        <v>176</v>
      </c>
      <c r="I327" s="29"/>
      <c r="J327" s="29"/>
      <c r="K327" s="29"/>
      <c r="L327" s="29"/>
      <c r="M327" s="113"/>
      <c r="N327" s="113"/>
      <c r="O327" s="113"/>
      <c r="P327" s="114"/>
      <c r="Q327" s="114"/>
      <c r="R327" s="114"/>
      <c r="S327" s="114"/>
      <c r="T327" s="114"/>
      <c r="U327" s="114"/>
      <c r="V327" s="114"/>
      <c r="W327" s="114"/>
      <c r="X327" s="113">
        <f>K327+L327+N327</f>
        <v>0</v>
      </c>
      <c r="Y327" s="113"/>
    </row>
    <row r="328" spans="1:25" s="6" customFormat="1" ht="8.1" customHeight="1" x14ac:dyDescent="0.25">
      <c r="A328" s="158" t="s">
        <v>235</v>
      </c>
      <c r="B328" s="159"/>
      <c r="C328" s="160" t="s">
        <v>223</v>
      </c>
      <c r="D328" s="161"/>
      <c r="E328" s="161"/>
      <c r="F328" s="161"/>
      <c r="G328" s="162"/>
      <c r="H328" s="12" t="s">
        <v>222</v>
      </c>
      <c r="I328" s="29"/>
      <c r="J328" s="29"/>
      <c r="K328" s="29"/>
      <c r="L328" s="29"/>
      <c r="M328" s="113"/>
      <c r="N328" s="113"/>
      <c r="O328" s="113"/>
      <c r="P328" s="114"/>
      <c r="Q328" s="114"/>
      <c r="R328" s="114"/>
      <c r="S328" s="114"/>
      <c r="T328" s="114"/>
      <c r="U328" s="114"/>
      <c r="V328" s="114"/>
      <c r="W328" s="114"/>
      <c r="X328" s="113"/>
      <c r="Y328" s="125"/>
    </row>
    <row r="329" spans="1:25" s="6" customFormat="1" ht="8.25" customHeight="1" x14ac:dyDescent="0.25">
      <c r="A329" s="158" t="s">
        <v>234</v>
      </c>
      <c r="B329" s="159"/>
      <c r="C329" s="163" t="s">
        <v>233</v>
      </c>
      <c r="D329" s="164"/>
      <c r="E329" s="164"/>
      <c r="F329" s="164"/>
      <c r="G329" s="165"/>
      <c r="H329" s="12" t="s">
        <v>16</v>
      </c>
      <c r="I329" s="29" t="s">
        <v>185</v>
      </c>
      <c r="J329" s="29" t="s">
        <v>185</v>
      </c>
      <c r="K329" s="29" t="s">
        <v>185</v>
      </c>
      <c r="L329" s="29" t="s">
        <v>185</v>
      </c>
      <c r="M329" s="113"/>
      <c r="N329" s="113" t="s">
        <v>185</v>
      </c>
      <c r="O329" s="113" t="s">
        <v>185</v>
      </c>
      <c r="P329" s="114"/>
      <c r="Q329" s="114"/>
      <c r="R329" s="114"/>
      <c r="S329" s="114"/>
      <c r="T329" s="114"/>
      <c r="U329" s="114"/>
      <c r="V329" s="114"/>
      <c r="W329" s="114"/>
      <c r="X329" s="113" t="s">
        <v>185</v>
      </c>
      <c r="Y329" s="125" t="s">
        <v>185</v>
      </c>
    </row>
    <row r="330" spans="1:25" s="6" customFormat="1" ht="8.1" customHeight="1" x14ac:dyDescent="0.25">
      <c r="A330" s="158" t="s">
        <v>232</v>
      </c>
      <c r="B330" s="159"/>
      <c r="C330" s="160" t="s">
        <v>227</v>
      </c>
      <c r="D330" s="161"/>
      <c r="E330" s="161"/>
      <c r="F330" s="161"/>
      <c r="G330" s="162"/>
      <c r="H330" s="12" t="s">
        <v>169</v>
      </c>
      <c r="I330" s="29"/>
      <c r="J330" s="29"/>
      <c r="K330" s="29"/>
      <c r="L330" s="29"/>
      <c r="M330" s="113"/>
      <c r="N330" s="113"/>
      <c r="O330" s="113"/>
      <c r="P330" s="114"/>
      <c r="Q330" s="114"/>
      <c r="R330" s="114"/>
      <c r="S330" s="114"/>
      <c r="T330" s="114"/>
      <c r="U330" s="114"/>
      <c r="V330" s="114"/>
      <c r="W330" s="114"/>
      <c r="X330" s="113">
        <f>K330+L330+N330</f>
        <v>0</v>
      </c>
      <c r="Y330" s="113"/>
    </row>
    <row r="331" spans="1:25" s="6" customFormat="1" ht="8.1" customHeight="1" x14ac:dyDescent="0.25">
      <c r="A331" s="158" t="s">
        <v>231</v>
      </c>
      <c r="B331" s="159"/>
      <c r="C331" s="160" t="s">
        <v>223</v>
      </c>
      <c r="D331" s="161"/>
      <c r="E331" s="161"/>
      <c r="F331" s="161"/>
      <c r="G331" s="162"/>
      <c r="H331" s="12" t="s">
        <v>222</v>
      </c>
      <c r="I331" s="29"/>
      <c r="J331" s="29"/>
      <c r="K331" s="29"/>
      <c r="L331" s="29"/>
      <c r="M331" s="113"/>
      <c r="N331" s="113"/>
      <c r="O331" s="113"/>
      <c r="P331" s="114"/>
      <c r="Q331" s="114"/>
      <c r="R331" s="114"/>
      <c r="S331" s="114"/>
      <c r="T331" s="114"/>
      <c r="U331" s="114"/>
      <c r="V331" s="114"/>
      <c r="W331" s="114"/>
      <c r="X331" s="113">
        <f>K331+L331+N331</f>
        <v>0</v>
      </c>
      <c r="Y331" s="113"/>
    </row>
    <row r="332" spans="1:25" s="6" customFormat="1" ht="8.25" customHeight="1" x14ac:dyDescent="0.25">
      <c r="A332" s="158" t="s">
        <v>230</v>
      </c>
      <c r="B332" s="159"/>
      <c r="C332" s="163" t="s">
        <v>229</v>
      </c>
      <c r="D332" s="164"/>
      <c r="E332" s="164"/>
      <c r="F332" s="164"/>
      <c r="G332" s="165"/>
      <c r="H332" s="12" t="s">
        <v>16</v>
      </c>
      <c r="I332" s="29" t="s">
        <v>185</v>
      </c>
      <c r="J332" s="29" t="s">
        <v>185</v>
      </c>
      <c r="K332" s="29" t="s">
        <v>185</v>
      </c>
      <c r="L332" s="29" t="s">
        <v>185</v>
      </c>
      <c r="M332" s="113"/>
      <c r="N332" s="113" t="s">
        <v>185</v>
      </c>
      <c r="O332" s="113" t="s">
        <v>185</v>
      </c>
      <c r="P332" s="114"/>
      <c r="Q332" s="114"/>
      <c r="R332" s="114"/>
      <c r="S332" s="114"/>
      <c r="T332" s="114"/>
      <c r="U332" s="114"/>
      <c r="V332" s="114"/>
      <c r="W332" s="114"/>
      <c r="X332" s="113" t="s">
        <v>185</v>
      </c>
      <c r="Y332" s="125" t="s">
        <v>185</v>
      </c>
    </row>
    <row r="333" spans="1:25" s="6" customFormat="1" ht="8.1" customHeight="1" x14ac:dyDescent="0.25">
      <c r="A333" s="158" t="s">
        <v>228</v>
      </c>
      <c r="B333" s="159"/>
      <c r="C333" s="160" t="s">
        <v>227</v>
      </c>
      <c r="D333" s="161"/>
      <c r="E333" s="161"/>
      <c r="F333" s="161"/>
      <c r="G333" s="162"/>
      <c r="H333" s="12" t="s">
        <v>169</v>
      </c>
      <c r="I333" s="39">
        <v>17.438348000000001</v>
      </c>
      <c r="J333" s="39">
        <v>18.740005</v>
      </c>
      <c r="K333" s="29">
        <v>17.530999999999999</v>
      </c>
      <c r="L333" s="29">
        <f>20.843-3.312</f>
        <v>17.530999999999999</v>
      </c>
      <c r="M333" s="113"/>
      <c r="N333" s="113">
        <f>20.843-3.312</f>
        <v>17.530999999999999</v>
      </c>
      <c r="O333" s="113"/>
      <c r="P333" s="114"/>
      <c r="Q333" s="114"/>
      <c r="R333" s="114"/>
      <c r="S333" s="114"/>
      <c r="T333" s="114"/>
      <c r="U333" s="114"/>
      <c r="V333" s="114"/>
      <c r="W333" s="114"/>
      <c r="X333" s="113">
        <f>L333+N333</f>
        <v>35.061999999999998</v>
      </c>
      <c r="Y333" s="113"/>
    </row>
    <row r="334" spans="1:25" s="6" customFormat="1" ht="8.1" customHeight="1" x14ac:dyDescent="0.25">
      <c r="A334" s="158" t="s">
        <v>226</v>
      </c>
      <c r="B334" s="159"/>
      <c r="C334" s="160" t="s">
        <v>225</v>
      </c>
      <c r="D334" s="161"/>
      <c r="E334" s="161"/>
      <c r="F334" s="161"/>
      <c r="G334" s="162"/>
      <c r="H334" s="12" t="s">
        <v>176</v>
      </c>
      <c r="I334" s="39"/>
      <c r="J334" s="29"/>
      <c r="K334" s="29"/>
      <c r="L334" s="29"/>
      <c r="M334" s="113"/>
      <c r="N334" s="113"/>
      <c r="O334" s="113"/>
      <c r="P334" s="114"/>
      <c r="Q334" s="114"/>
      <c r="R334" s="114"/>
      <c r="S334" s="114"/>
      <c r="T334" s="114"/>
      <c r="U334" s="114"/>
      <c r="V334" s="114"/>
      <c r="W334" s="114"/>
      <c r="X334" s="113">
        <f>K334+L334+N334</f>
        <v>0</v>
      </c>
      <c r="Y334" s="113"/>
    </row>
    <row r="335" spans="1:25" s="6" customFormat="1" ht="8.1" customHeight="1" x14ac:dyDescent="0.25">
      <c r="A335" s="158" t="s">
        <v>224</v>
      </c>
      <c r="B335" s="159"/>
      <c r="C335" s="160" t="s">
        <v>223</v>
      </c>
      <c r="D335" s="161"/>
      <c r="E335" s="161"/>
      <c r="F335" s="161"/>
      <c r="G335" s="162"/>
      <c r="H335" s="12" t="s">
        <v>222</v>
      </c>
      <c r="I335" s="39">
        <v>33.185372000000001</v>
      </c>
      <c r="J335" s="39">
        <v>39.402669000000003</v>
      </c>
      <c r="K335" s="29">
        <v>39.573999999999998</v>
      </c>
      <c r="L335" s="29">
        <v>31</v>
      </c>
      <c r="M335" s="113"/>
      <c r="N335" s="113">
        <v>31</v>
      </c>
      <c r="O335" s="113"/>
      <c r="P335" s="114"/>
      <c r="Q335" s="114"/>
      <c r="R335" s="114"/>
      <c r="S335" s="114"/>
      <c r="T335" s="114"/>
      <c r="U335" s="114"/>
      <c r="V335" s="114"/>
      <c r="W335" s="114"/>
      <c r="X335" s="113">
        <f>L335+N335</f>
        <v>62</v>
      </c>
      <c r="Y335" s="113"/>
    </row>
    <row r="336" spans="1:25" s="26" customFormat="1" ht="9" customHeight="1" x14ac:dyDescent="0.25">
      <c r="A336" s="219" t="s">
        <v>221</v>
      </c>
      <c r="B336" s="220"/>
      <c r="C336" s="221" t="s">
        <v>220</v>
      </c>
      <c r="D336" s="222"/>
      <c r="E336" s="222"/>
      <c r="F336" s="222"/>
      <c r="G336" s="223"/>
      <c r="H336" s="30" t="s">
        <v>16</v>
      </c>
      <c r="I336" s="31" t="s">
        <v>185</v>
      </c>
      <c r="J336" s="31" t="s">
        <v>185</v>
      </c>
      <c r="K336" s="31"/>
      <c r="L336" s="31"/>
      <c r="M336" s="117"/>
      <c r="N336" s="117"/>
      <c r="O336" s="117"/>
      <c r="P336" s="114"/>
      <c r="Q336" s="114"/>
      <c r="R336" s="114"/>
      <c r="S336" s="114"/>
      <c r="T336" s="114"/>
      <c r="U336" s="114"/>
      <c r="V336" s="114"/>
      <c r="W336" s="114"/>
      <c r="X336" s="117" t="s">
        <v>185</v>
      </c>
      <c r="Y336" s="126" t="s">
        <v>185</v>
      </c>
    </row>
    <row r="337" spans="1:25" s="6" customFormat="1" ht="8.25" customHeight="1" x14ac:dyDescent="0.25">
      <c r="A337" s="158" t="s">
        <v>219</v>
      </c>
      <c r="B337" s="159"/>
      <c r="C337" s="163" t="s">
        <v>218</v>
      </c>
      <c r="D337" s="164"/>
      <c r="E337" s="164"/>
      <c r="F337" s="164"/>
      <c r="G337" s="165"/>
      <c r="H337" s="12" t="s">
        <v>169</v>
      </c>
      <c r="I337" s="38">
        <v>22.910782000000001</v>
      </c>
      <c r="J337" s="38">
        <v>25.026192000000002</v>
      </c>
      <c r="K337" s="38">
        <v>25.4</v>
      </c>
      <c r="L337" s="38">
        <v>25.4</v>
      </c>
      <c r="M337" s="113"/>
      <c r="N337" s="113">
        <f>N338+N339</f>
        <v>25.526999999999997</v>
      </c>
      <c r="O337" s="113"/>
      <c r="P337" s="114">
        <f>P338+P339</f>
        <v>25.654634999999995</v>
      </c>
      <c r="Q337" s="114"/>
      <c r="R337" s="114">
        <f>R338+R339</f>
        <v>25.782908174999992</v>
      </c>
      <c r="S337" s="114"/>
      <c r="T337" s="114">
        <f>T338+T339</f>
        <v>25.91182271587499</v>
      </c>
      <c r="U337" s="114"/>
      <c r="V337" s="114">
        <f>V338+V339</f>
        <v>25.91182271587499</v>
      </c>
      <c r="W337" s="114"/>
      <c r="X337" s="113">
        <f t="shared" ref="X337:X347" si="217">L337+N337</f>
        <v>50.926999999999992</v>
      </c>
      <c r="Y337" s="113"/>
    </row>
    <row r="338" spans="1:25" s="6" customFormat="1" ht="16.5" customHeight="1" x14ac:dyDescent="0.25">
      <c r="A338" s="158" t="s">
        <v>217</v>
      </c>
      <c r="B338" s="159"/>
      <c r="C338" s="160" t="s">
        <v>216</v>
      </c>
      <c r="D338" s="161"/>
      <c r="E338" s="161"/>
      <c r="F338" s="161"/>
      <c r="G338" s="162"/>
      <c r="H338" s="12" t="s">
        <v>169</v>
      </c>
      <c r="I338" s="29"/>
      <c r="J338" s="29"/>
      <c r="K338" s="29"/>
      <c r="L338" s="29"/>
      <c r="M338" s="113"/>
      <c r="N338" s="113"/>
      <c r="O338" s="113"/>
      <c r="P338" s="114"/>
      <c r="Q338" s="114"/>
      <c r="R338" s="114"/>
      <c r="S338" s="114"/>
      <c r="T338" s="114"/>
      <c r="U338" s="114"/>
      <c r="V338" s="114"/>
      <c r="W338" s="114"/>
      <c r="X338" s="113">
        <f t="shared" si="217"/>
        <v>0</v>
      </c>
      <c r="Y338" s="113"/>
    </row>
    <row r="339" spans="1:25" s="6" customFormat="1" ht="8.1" customHeight="1" x14ac:dyDescent="0.25">
      <c r="A339" s="158" t="s">
        <v>215</v>
      </c>
      <c r="B339" s="159"/>
      <c r="C339" s="173" t="s">
        <v>206</v>
      </c>
      <c r="D339" s="174"/>
      <c r="E339" s="174"/>
      <c r="F339" s="174"/>
      <c r="G339" s="175"/>
      <c r="H339" s="12" t="s">
        <v>169</v>
      </c>
      <c r="I339" s="39">
        <v>22.910782000000001</v>
      </c>
      <c r="J339" s="39">
        <v>25.026192000000002</v>
      </c>
      <c r="K339" s="38">
        <v>25.4</v>
      </c>
      <c r="L339" s="38">
        <f>L337</f>
        <v>25.4</v>
      </c>
      <c r="M339" s="113"/>
      <c r="N339" s="113">
        <f>L339*1.005</f>
        <v>25.526999999999997</v>
      </c>
      <c r="O339" s="113"/>
      <c r="P339" s="114">
        <f>N339*1.005</f>
        <v>25.654634999999995</v>
      </c>
      <c r="Q339" s="114"/>
      <c r="R339" s="114">
        <f>P339*1.005</f>
        <v>25.782908174999992</v>
      </c>
      <c r="S339" s="114"/>
      <c r="T339" s="114">
        <f>R339*1.005</f>
        <v>25.91182271587499</v>
      </c>
      <c r="U339" s="114"/>
      <c r="V339" s="114">
        <f>R339*1.005</f>
        <v>25.91182271587499</v>
      </c>
      <c r="W339" s="114"/>
      <c r="X339" s="113">
        <f t="shared" si="217"/>
        <v>50.926999999999992</v>
      </c>
      <c r="Y339" s="113"/>
    </row>
    <row r="340" spans="1:25" s="6" customFormat="1" ht="8.1" customHeight="1" x14ac:dyDescent="0.25">
      <c r="A340" s="158" t="s">
        <v>214</v>
      </c>
      <c r="B340" s="159"/>
      <c r="C340" s="173" t="s">
        <v>204</v>
      </c>
      <c r="D340" s="174"/>
      <c r="E340" s="174"/>
      <c r="F340" s="174"/>
      <c r="G340" s="175"/>
      <c r="H340" s="12" t="s">
        <v>169</v>
      </c>
      <c r="I340" s="29"/>
      <c r="J340" s="29"/>
      <c r="K340" s="29"/>
      <c r="L340" s="29"/>
      <c r="M340" s="113"/>
      <c r="N340" s="113"/>
      <c r="O340" s="113"/>
      <c r="P340" s="114"/>
      <c r="Q340" s="114"/>
      <c r="R340" s="114"/>
      <c r="S340" s="114"/>
      <c r="T340" s="114"/>
      <c r="U340" s="114"/>
      <c r="V340" s="114"/>
      <c r="W340" s="114"/>
      <c r="X340" s="113">
        <f t="shared" si="217"/>
        <v>0</v>
      </c>
      <c r="Y340" s="113"/>
    </row>
    <row r="341" spans="1:25" s="6" customFormat="1" ht="8.25" customHeight="1" x14ac:dyDescent="0.25">
      <c r="A341" s="158" t="s">
        <v>213</v>
      </c>
      <c r="B341" s="159"/>
      <c r="C341" s="163" t="s">
        <v>212</v>
      </c>
      <c r="D341" s="164"/>
      <c r="E341" s="164"/>
      <c r="F341" s="164"/>
      <c r="G341" s="165"/>
      <c r="H341" s="12" t="s">
        <v>169</v>
      </c>
      <c r="I341" s="39">
        <v>2.89303</v>
      </c>
      <c r="J341" s="39">
        <v>3.302111</v>
      </c>
      <c r="K341" s="38">
        <v>3</v>
      </c>
      <c r="L341" s="38">
        <v>3.2</v>
      </c>
      <c r="M341" s="113"/>
      <c r="N341" s="113">
        <f>J341*90%</f>
        <v>2.9718998999999999</v>
      </c>
      <c r="O341" s="113"/>
      <c r="P341" s="114">
        <f>N341</f>
        <v>2.9718998999999999</v>
      </c>
      <c r="Q341" s="114"/>
      <c r="R341" s="114">
        <f>P341</f>
        <v>2.9718998999999999</v>
      </c>
      <c r="S341" s="114"/>
      <c r="T341" s="114">
        <f>R341</f>
        <v>2.9718998999999999</v>
      </c>
      <c r="U341" s="114"/>
      <c r="V341" s="114">
        <f>R341</f>
        <v>2.9718998999999999</v>
      </c>
      <c r="W341" s="114"/>
      <c r="X341" s="113">
        <f t="shared" si="217"/>
        <v>6.1718998999999997</v>
      </c>
      <c r="Y341" s="113"/>
    </row>
    <row r="342" spans="1:25" s="6" customFormat="1" ht="8.25" customHeight="1" x14ac:dyDescent="0.25">
      <c r="A342" s="158" t="s">
        <v>211</v>
      </c>
      <c r="B342" s="159"/>
      <c r="C342" s="163" t="s">
        <v>210</v>
      </c>
      <c r="D342" s="164"/>
      <c r="E342" s="164"/>
      <c r="F342" s="164"/>
      <c r="G342" s="165"/>
      <c r="H342" s="12" t="s">
        <v>176</v>
      </c>
      <c r="I342" s="37"/>
      <c r="J342" s="37"/>
      <c r="K342" s="37"/>
      <c r="L342" s="37"/>
      <c r="M342" s="114"/>
      <c r="N342" s="114"/>
      <c r="O342" s="113"/>
      <c r="P342" s="114"/>
      <c r="Q342" s="114"/>
      <c r="R342" s="114"/>
      <c r="S342" s="114"/>
      <c r="T342" s="114"/>
      <c r="U342" s="114"/>
      <c r="V342" s="114"/>
      <c r="W342" s="114"/>
      <c r="X342" s="113">
        <f t="shared" si="217"/>
        <v>0</v>
      </c>
      <c r="Y342" s="113"/>
    </row>
    <row r="343" spans="1:25" s="6" customFormat="1" ht="16.5" customHeight="1" x14ac:dyDescent="0.25">
      <c r="A343" s="158" t="s">
        <v>209</v>
      </c>
      <c r="B343" s="159"/>
      <c r="C343" s="160" t="s">
        <v>208</v>
      </c>
      <c r="D343" s="161"/>
      <c r="E343" s="161"/>
      <c r="F343" s="161"/>
      <c r="G343" s="162"/>
      <c r="H343" s="12" t="s">
        <v>176</v>
      </c>
      <c r="I343" s="37"/>
      <c r="J343" s="29"/>
      <c r="K343" s="29"/>
      <c r="L343" s="29"/>
      <c r="M343" s="113"/>
      <c r="N343" s="113"/>
      <c r="O343" s="113"/>
      <c r="P343" s="114"/>
      <c r="Q343" s="114"/>
      <c r="R343" s="114"/>
      <c r="S343" s="114"/>
      <c r="T343" s="114"/>
      <c r="U343" s="114"/>
      <c r="V343" s="114"/>
      <c r="W343" s="114"/>
      <c r="X343" s="113">
        <f t="shared" si="217"/>
        <v>0</v>
      </c>
      <c r="Y343" s="113"/>
    </row>
    <row r="344" spans="1:25" s="6" customFormat="1" ht="8.1" customHeight="1" x14ac:dyDescent="0.25">
      <c r="A344" s="158" t="s">
        <v>207</v>
      </c>
      <c r="B344" s="159"/>
      <c r="C344" s="173" t="s">
        <v>206</v>
      </c>
      <c r="D344" s="174"/>
      <c r="E344" s="174"/>
      <c r="F344" s="174"/>
      <c r="G344" s="175"/>
      <c r="H344" s="12" t="s">
        <v>176</v>
      </c>
      <c r="I344" s="37"/>
      <c r="J344" s="29"/>
      <c r="K344" s="29"/>
      <c r="L344" s="29"/>
      <c r="M344" s="113"/>
      <c r="N344" s="113"/>
      <c r="O344" s="113"/>
      <c r="P344" s="114"/>
      <c r="Q344" s="114"/>
      <c r="R344" s="114"/>
      <c r="S344" s="114"/>
      <c r="T344" s="114"/>
      <c r="U344" s="114"/>
      <c r="V344" s="114"/>
      <c r="W344" s="114"/>
      <c r="X344" s="113">
        <f t="shared" si="217"/>
        <v>0</v>
      </c>
      <c r="Y344" s="113"/>
    </row>
    <row r="345" spans="1:25" s="6" customFormat="1" ht="8.1" customHeight="1" x14ac:dyDescent="0.25">
      <c r="A345" s="158" t="s">
        <v>205</v>
      </c>
      <c r="B345" s="159"/>
      <c r="C345" s="173" t="s">
        <v>204</v>
      </c>
      <c r="D345" s="174"/>
      <c r="E345" s="174"/>
      <c r="F345" s="174"/>
      <c r="G345" s="175"/>
      <c r="H345" s="12" t="s">
        <v>176</v>
      </c>
      <c r="I345" s="29"/>
      <c r="J345" s="29"/>
      <c r="K345" s="29"/>
      <c r="L345" s="29"/>
      <c r="M345" s="113"/>
      <c r="N345" s="113"/>
      <c r="O345" s="113"/>
      <c r="P345" s="114"/>
      <c r="Q345" s="114"/>
      <c r="R345" s="114"/>
      <c r="S345" s="114"/>
      <c r="T345" s="114"/>
      <c r="U345" s="114"/>
      <c r="V345" s="114"/>
      <c r="W345" s="114"/>
      <c r="X345" s="113">
        <f t="shared" si="217"/>
        <v>0</v>
      </c>
      <c r="Y345" s="113"/>
    </row>
    <row r="346" spans="1:25" s="6" customFormat="1" ht="8.25" customHeight="1" x14ac:dyDescent="0.25">
      <c r="A346" s="158" t="s">
        <v>203</v>
      </c>
      <c r="B346" s="159"/>
      <c r="C346" s="163" t="s">
        <v>202</v>
      </c>
      <c r="D346" s="164"/>
      <c r="E346" s="164"/>
      <c r="F346" s="164"/>
      <c r="G346" s="165"/>
      <c r="H346" s="12" t="s">
        <v>201</v>
      </c>
      <c r="I346" s="37"/>
      <c r="J346" s="37"/>
      <c r="K346" s="37"/>
      <c r="L346" s="37"/>
      <c r="M346" s="114"/>
      <c r="N346" s="114"/>
      <c r="O346" s="114"/>
      <c r="P346" s="114">
        <f>N346+20</f>
        <v>20</v>
      </c>
      <c r="Q346" s="114"/>
      <c r="R346" s="114">
        <f>P346+20</f>
        <v>40</v>
      </c>
      <c r="S346" s="114"/>
      <c r="T346" s="114">
        <f>R346+20</f>
        <v>60</v>
      </c>
      <c r="U346" s="114"/>
      <c r="V346" s="114">
        <f>R346+20</f>
        <v>60</v>
      </c>
      <c r="W346" s="114"/>
      <c r="X346" s="113">
        <f t="shared" si="217"/>
        <v>0</v>
      </c>
      <c r="Y346" s="113"/>
    </row>
    <row r="347" spans="1:25" s="34" customFormat="1" ht="16.5" customHeight="1" x14ac:dyDescent="0.25">
      <c r="A347" s="224" t="s">
        <v>200</v>
      </c>
      <c r="B347" s="225"/>
      <c r="C347" s="226" t="s">
        <v>199</v>
      </c>
      <c r="D347" s="227"/>
      <c r="E347" s="227"/>
      <c r="F347" s="227"/>
      <c r="G347" s="228"/>
      <c r="H347" s="36" t="s">
        <v>9</v>
      </c>
      <c r="I347" s="35">
        <v>0</v>
      </c>
      <c r="J347" s="35">
        <v>0</v>
      </c>
      <c r="K347" s="35">
        <v>0</v>
      </c>
      <c r="L347" s="35">
        <f t="shared" ref="L347" si="218">L26-L60-L61-L54</f>
        <v>0</v>
      </c>
      <c r="M347" s="114"/>
      <c r="N347" s="114">
        <f>N26-N60-N61-N54</f>
        <v>0</v>
      </c>
      <c r="O347" s="114"/>
      <c r="P347" s="114">
        <f>P26-P60-P61-P54</f>
        <v>0</v>
      </c>
      <c r="Q347" s="114"/>
      <c r="R347" s="114">
        <f>R26-R60-R61-R54</f>
        <v>0</v>
      </c>
      <c r="S347" s="114"/>
      <c r="T347" s="114">
        <f>T26-T60-T61-T54</f>
        <v>0</v>
      </c>
      <c r="U347" s="114"/>
      <c r="V347" s="114">
        <f>V26-V60-V61-V54</f>
        <v>0</v>
      </c>
      <c r="W347" s="114"/>
      <c r="X347" s="113">
        <f t="shared" si="217"/>
        <v>0</v>
      </c>
      <c r="Y347" s="113"/>
    </row>
    <row r="348" spans="1:25" s="26" customFormat="1" ht="9" customHeight="1" x14ac:dyDescent="0.25">
      <c r="A348" s="219" t="s">
        <v>198</v>
      </c>
      <c r="B348" s="220"/>
      <c r="C348" s="221" t="s">
        <v>197</v>
      </c>
      <c r="D348" s="222"/>
      <c r="E348" s="222"/>
      <c r="F348" s="222"/>
      <c r="G348" s="223"/>
      <c r="H348" s="30" t="s">
        <v>16</v>
      </c>
      <c r="I348" s="31" t="s">
        <v>185</v>
      </c>
      <c r="J348" s="31" t="s">
        <v>185</v>
      </c>
      <c r="K348" s="31"/>
      <c r="L348" s="31"/>
      <c r="M348" s="117"/>
      <c r="N348" s="117"/>
      <c r="O348" s="117"/>
      <c r="P348" s="114"/>
      <c r="Q348" s="114"/>
      <c r="R348" s="114"/>
      <c r="S348" s="114"/>
      <c r="T348" s="114"/>
      <c r="U348" s="114"/>
      <c r="V348" s="114"/>
      <c r="W348" s="114"/>
      <c r="X348" s="117" t="s">
        <v>185</v>
      </c>
      <c r="Y348" s="126" t="s">
        <v>185</v>
      </c>
    </row>
    <row r="349" spans="1:25" s="6" customFormat="1" ht="8.1" customHeight="1" x14ac:dyDescent="0.25">
      <c r="A349" s="158" t="s">
        <v>196</v>
      </c>
      <c r="B349" s="159"/>
      <c r="C349" s="163" t="s">
        <v>195</v>
      </c>
      <c r="D349" s="164"/>
      <c r="E349" s="164"/>
      <c r="F349" s="164"/>
      <c r="G349" s="165"/>
      <c r="H349" s="12" t="s">
        <v>169</v>
      </c>
      <c r="I349" s="11">
        <v>17.438348000000001</v>
      </c>
      <c r="J349" s="11">
        <v>18.740005</v>
      </c>
      <c r="K349" s="11">
        <v>18.599999999999998</v>
      </c>
      <c r="L349" s="11">
        <v>17.8</v>
      </c>
      <c r="M349" s="113"/>
      <c r="N349" s="113">
        <f>N333</f>
        <v>17.530999999999999</v>
      </c>
      <c r="O349" s="113"/>
      <c r="P349" s="114"/>
      <c r="Q349" s="114"/>
      <c r="R349" s="114"/>
      <c r="S349" s="114"/>
      <c r="T349" s="114"/>
      <c r="U349" s="114"/>
      <c r="V349" s="114"/>
      <c r="W349" s="114"/>
      <c r="X349" s="113">
        <f>L349+N349</f>
        <v>35.331000000000003</v>
      </c>
      <c r="Y349" s="113"/>
    </row>
    <row r="350" spans="1:25" s="6" customFormat="1" x14ac:dyDescent="0.25">
      <c r="A350" s="158" t="s">
        <v>194</v>
      </c>
      <c r="B350" s="159"/>
      <c r="C350" s="163" t="s">
        <v>193</v>
      </c>
      <c r="D350" s="164"/>
      <c r="E350" s="164"/>
      <c r="F350" s="164"/>
      <c r="G350" s="165"/>
      <c r="H350" s="12" t="s">
        <v>192</v>
      </c>
      <c r="I350" s="11"/>
      <c r="J350" s="11"/>
      <c r="K350" s="33"/>
      <c r="L350" s="11"/>
      <c r="M350" s="113"/>
      <c r="N350" s="113"/>
      <c r="O350" s="113"/>
      <c r="P350" s="114"/>
      <c r="Q350" s="114"/>
      <c r="R350" s="114"/>
      <c r="S350" s="114"/>
      <c r="T350" s="114"/>
      <c r="U350" s="114"/>
      <c r="V350" s="114"/>
      <c r="W350" s="114"/>
      <c r="X350" s="113">
        <f>L350+N350</f>
        <v>0</v>
      </c>
      <c r="Y350" s="113"/>
    </row>
    <row r="351" spans="1:25" s="6" customFormat="1" ht="24.75" customHeight="1" x14ac:dyDescent="0.25">
      <c r="A351" s="158" t="s">
        <v>191</v>
      </c>
      <c r="B351" s="159"/>
      <c r="C351" s="163" t="s">
        <v>190</v>
      </c>
      <c r="D351" s="164"/>
      <c r="E351" s="164"/>
      <c r="F351" s="164"/>
      <c r="G351" s="165"/>
      <c r="H351" s="12" t="s">
        <v>9</v>
      </c>
      <c r="I351" s="29"/>
      <c r="J351" s="29"/>
      <c r="K351" s="29"/>
      <c r="L351" s="29"/>
      <c r="M351" s="113"/>
      <c r="N351" s="113"/>
      <c r="O351" s="113"/>
      <c r="P351" s="114"/>
      <c r="Q351" s="114"/>
      <c r="R351" s="114"/>
      <c r="S351" s="114"/>
      <c r="T351" s="114"/>
      <c r="U351" s="114"/>
      <c r="V351" s="114"/>
      <c r="W351" s="114"/>
      <c r="X351" s="113">
        <f>L351+N351</f>
        <v>0</v>
      </c>
      <c r="Y351" s="113"/>
    </row>
    <row r="352" spans="1:25" s="6" customFormat="1" ht="16.5" customHeight="1" x14ac:dyDescent="0.25">
      <c r="A352" s="158" t="s">
        <v>189</v>
      </c>
      <c r="B352" s="159"/>
      <c r="C352" s="163" t="s">
        <v>188</v>
      </c>
      <c r="D352" s="164"/>
      <c r="E352" s="164"/>
      <c r="F352" s="164"/>
      <c r="G352" s="165"/>
      <c r="H352" s="12" t="s">
        <v>9</v>
      </c>
      <c r="I352" s="11">
        <v>582.20117880000009</v>
      </c>
      <c r="J352" s="11">
        <v>723.04282491000004</v>
      </c>
      <c r="K352" s="11">
        <v>843.2</v>
      </c>
      <c r="L352" s="11">
        <f t="shared" ref="L352" si="219">L21</f>
        <v>944.8</v>
      </c>
      <c r="M352" s="113"/>
      <c r="N352" s="113">
        <f t="shared" ref="N352:W352" si="220">N21</f>
        <v>1021.89568</v>
      </c>
      <c r="O352" s="113">
        <f t="shared" si="220"/>
        <v>0</v>
      </c>
      <c r="P352" s="114">
        <f t="shared" si="220"/>
        <v>1062.7715072000001</v>
      </c>
      <c r="Q352" s="114">
        <f t="shared" si="220"/>
        <v>0</v>
      </c>
      <c r="R352" s="114">
        <f t="shared" si="220"/>
        <v>1105.2823674880001</v>
      </c>
      <c r="S352" s="114">
        <f t="shared" si="220"/>
        <v>0</v>
      </c>
      <c r="T352" s="114">
        <f t="shared" si="220"/>
        <v>1149.4936621875202</v>
      </c>
      <c r="U352" s="114">
        <f t="shared" si="220"/>
        <v>0</v>
      </c>
      <c r="V352" s="114">
        <f t="shared" si="220"/>
        <v>1195.4734086750209</v>
      </c>
      <c r="W352" s="114">
        <f t="shared" si="220"/>
        <v>0</v>
      </c>
      <c r="X352" s="113">
        <f>L352+N352</f>
        <v>1966.6956799999998</v>
      </c>
      <c r="Y352" s="113"/>
    </row>
    <row r="353" spans="1:25" s="26" customFormat="1" ht="9" customHeight="1" x14ac:dyDescent="0.25">
      <c r="A353" s="219" t="s">
        <v>187</v>
      </c>
      <c r="B353" s="220"/>
      <c r="C353" s="221" t="s">
        <v>186</v>
      </c>
      <c r="D353" s="222"/>
      <c r="E353" s="222"/>
      <c r="F353" s="222"/>
      <c r="G353" s="223"/>
      <c r="H353" s="30" t="s">
        <v>16</v>
      </c>
      <c r="I353" s="31" t="s">
        <v>185</v>
      </c>
      <c r="J353" s="31" t="s">
        <v>185</v>
      </c>
      <c r="K353" s="31"/>
      <c r="L353" s="31"/>
      <c r="M353" s="117"/>
      <c r="N353" s="117"/>
      <c r="O353" s="117"/>
      <c r="P353" s="114"/>
      <c r="Q353" s="114"/>
      <c r="R353" s="114"/>
      <c r="S353" s="114"/>
      <c r="T353" s="114"/>
      <c r="U353" s="114"/>
      <c r="V353" s="114"/>
      <c r="W353" s="114"/>
      <c r="X353" s="117" t="s">
        <v>185</v>
      </c>
      <c r="Y353" s="126" t="s">
        <v>185</v>
      </c>
    </row>
    <row r="354" spans="1:25" s="6" customFormat="1" ht="8.25" customHeight="1" x14ac:dyDescent="0.25">
      <c r="A354" s="158" t="s">
        <v>184</v>
      </c>
      <c r="B354" s="159"/>
      <c r="C354" s="163" t="s">
        <v>183</v>
      </c>
      <c r="D354" s="164"/>
      <c r="E354" s="164"/>
      <c r="F354" s="164"/>
      <c r="G354" s="165"/>
      <c r="H354" s="12" t="s">
        <v>176</v>
      </c>
      <c r="I354" s="29"/>
      <c r="J354" s="29"/>
      <c r="K354" s="29"/>
      <c r="L354" s="29"/>
      <c r="M354" s="113"/>
      <c r="N354" s="113"/>
      <c r="O354" s="113"/>
      <c r="P354" s="114"/>
      <c r="Q354" s="114"/>
      <c r="R354" s="114"/>
      <c r="S354" s="114"/>
      <c r="T354" s="114"/>
      <c r="U354" s="114"/>
      <c r="V354" s="114"/>
      <c r="W354" s="114"/>
      <c r="X354" s="113"/>
      <c r="Y354" s="125"/>
    </row>
    <row r="355" spans="1:25" s="6" customFormat="1" ht="24.75" customHeight="1" x14ac:dyDescent="0.25">
      <c r="A355" s="158" t="s">
        <v>182</v>
      </c>
      <c r="B355" s="159"/>
      <c r="C355" s="160" t="s">
        <v>181</v>
      </c>
      <c r="D355" s="161"/>
      <c r="E355" s="161"/>
      <c r="F355" s="161"/>
      <c r="G355" s="162"/>
      <c r="H355" s="12" t="s">
        <v>176</v>
      </c>
      <c r="I355" s="29"/>
      <c r="J355" s="29"/>
      <c r="K355" s="29"/>
      <c r="L355" s="29"/>
      <c r="M355" s="113"/>
      <c r="N355" s="113"/>
      <c r="O355" s="113"/>
      <c r="P355" s="114"/>
      <c r="Q355" s="114"/>
      <c r="R355" s="114"/>
      <c r="S355" s="114"/>
      <c r="T355" s="114"/>
      <c r="U355" s="114"/>
      <c r="V355" s="114"/>
      <c r="W355" s="114"/>
      <c r="X355" s="113"/>
      <c r="Y355" s="125"/>
    </row>
    <row r="356" spans="1:25" s="6" customFormat="1" ht="24.75" customHeight="1" x14ac:dyDescent="0.25">
      <c r="A356" s="158" t="s">
        <v>180</v>
      </c>
      <c r="B356" s="159"/>
      <c r="C356" s="160" t="s">
        <v>179</v>
      </c>
      <c r="D356" s="161"/>
      <c r="E356" s="161"/>
      <c r="F356" s="161"/>
      <c r="G356" s="162"/>
      <c r="H356" s="12" t="s">
        <v>176</v>
      </c>
      <c r="I356" s="29"/>
      <c r="J356" s="29"/>
      <c r="K356" s="29"/>
      <c r="L356" s="29"/>
      <c r="M356" s="113"/>
      <c r="N356" s="113"/>
      <c r="O356" s="113"/>
      <c r="P356" s="114"/>
      <c r="Q356" s="114"/>
      <c r="R356" s="114"/>
      <c r="S356" s="114"/>
      <c r="T356" s="114"/>
      <c r="U356" s="114"/>
      <c r="V356" s="114"/>
      <c r="W356" s="114"/>
      <c r="X356" s="113"/>
      <c r="Y356" s="125"/>
    </row>
    <row r="357" spans="1:25" s="6" customFormat="1" ht="16.5" customHeight="1" x14ac:dyDescent="0.25">
      <c r="A357" s="158" t="s">
        <v>178</v>
      </c>
      <c r="B357" s="159"/>
      <c r="C357" s="160" t="s">
        <v>177</v>
      </c>
      <c r="D357" s="161"/>
      <c r="E357" s="161"/>
      <c r="F357" s="161"/>
      <c r="G357" s="162"/>
      <c r="H357" s="12" t="s">
        <v>176</v>
      </c>
      <c r="I357" s="29"/>
      <c r="J357" s="29"/>
      <c r="K357" s="29"/>
      <c r="L357" s="29"/>
      <c r="M357" s="113"/>
      <c r="N357" s="113"/>
      <c r="O357" s="113"/>
      <c r="P357" s="114"/>
      <c r="Q357" s="114"/>
      <c r="R357" s="114"/>
      <c r="S357" s="114"/>
      <c r="T357" s="114"/>
      <c r="U357" s="114"/>
      <c r="V357" s="114"/>
      <c r="W357" s="114"/>
      <c r="X357" s="113"/>
      <c r="Y357" s="125"/>
    </row>
    <row r="358" spans="1:25" s="6" customFormat="1" ht="8.25" customHeight="1" x14ac:dyDescent="0.25">
      <c r="A358" s="158" t="s">
        <v>175</v>
      </c>
      <c r="B358" s="159"/>
      <c r="C358" s="163" t="s">
        <v>174</v>
      </c>
      <c r="D358" s="164"/>
      <c r="E358" s="164"/>
      <c r="F358" s="164"/>
      <c r="G358" s="165"/>
      <c r="H358" s="12" t="s">
        <v>169</v>
      </c>
      <c r="I358" s="29"/>
      <c r="J358" s="29"/>
      <c r="K358" s="29"/>
      <c r="L358" s="29"/>
      <c r="M358" s="113"/>
      <c r="N358" s="113"/>
      <c r="O358" s="113"/>
      <c r="P358" s="114"/>
      <c r="Q358" s="114"/>
      <c r="R358" s="114"/>
      <c r="S358" s="114"/>
      <c r="T358" s="114"/>
      <c r="U358" s="114"/>
      <c r="V358" s="114"/>
      <c r="W358" s="114"/>
      <c r="X358" s="113"/>
      <c r="Y358" s="125"/>
    </row>
    <row r="359" spans="1:25" s="6" customFormat="1" ht="16.5" customHeight="1" x14ac:dyDescent="0.25">
      <c r="A359" s="158" t="s">
        <v>173</v>
      </c>
      <c r="B359" s="159"/>
      <c r="C359" s="160" t="s">
        <v>172</v>
      </c>
      <c r="D359" s="161"/>
      <c r="E359" s="161"/>
      <c r="F359" s="161"/>
      <c r="G359" s="162"/>
      <c r="H359" s="12" t="s">
        <v>169</v>
      </c>
      <c r="I359" s="29"/>
      <c r="J359" s="29"/>
      <c r="K359" s="29"/>
      <c r="L359" s="29"/>
      <c r="M359" s="113"/>
      <c r="N359" s="113"/>
      <c r="O359" s="113"/>
      <c r="P359" s="114"/>
      <c r="Q359" s="114"/>
      <c r="R359" s="114"/>
      <c r="S359" s="114"/>
      <c r="T359" s="114"/>
      <c r="U359" s="114"/>
      <c r="V359" s="114"/>
      <c r="W359" s="114"/>
      <c r="X359" s="113"/>
      <c r="Y359" s="125"/>
    </row>
    <row r="360" spans="1:25" s="6" customFormat="1" ht="8.1" customHeight="1" x14ac:dyDescent="0.25">
      <c r="A360" s="158" t="s">
        <v>171</v>
      </c>
      <c r="B360" s="159"/>
      <c r="C360" s="160" t="s">
        <v>170</v>
      </c>
      <c r="D360" s="161"/>
      <c r="E360" s="161"/>
      <c r="F360" s="161"/>
      <c r="G360" s="162"/>
      <c r="H360" s="12" t="s">
        <v>169</v>
      </c>
      <c r="I360" s="29"/>
      <c r="J360" s="29"/>
      <c r="K360" s="29"/>
      <c r="L360" s="29"/>
      <c r="M360" s="113"/>
      <c r="N360" s="113"/>
      <c r="O360" s="113"/>
      <c r="P360" s="114"/>
      <c r="Q360" s="114"/>
      <c r="R360" s="114"/>
      <c r="S360" s="114"/>
      <c r="T360" s="114"/>
      <c r="U360" s="114"/>
      <c r="V360" s="114"/>
      <c r="W360" s="114"/>
      <c r="X360" s="113"/>
      <c r="Y360" s="125"/>
    </row>
    <row r="361" spans="1:25" s="6" customFormat="1" ht="16.5" customHeight="1" x14ac:dyDescent="0.25">
      <c r="A361" s="158" t="s">
        <v>168</v>
      </c>
      <c r="B361" s="159"/>
      <c r="C361" s="163" t="s">
        <v>167</v>
      </c>
      <c r="D361" s="164"/>
      <c r="E361" s="164"/>
      <c r="F361" s="164"/>
      <c r="G361" s="165"/>
      <c r="H361" s="12" t="s">
        <v>9</v>
      </c>
      <c r="I361" s="29"/>
      <c r="J361" s="29"/>
      <c r="K361" s="29"/>
      <c r="L361" s="29"/>
      <c r="M361" s="113"/>
      <c r="N361" s="113"/>
      <c r="O361" s="113"/>
      <c r="P361" s="114"/>
      <c r="Q361" s="114"/>
      <c r="R361" s="114"/>
      <c r="S361" s="114"/>
      <c r="T361" s="114"/>
      <c r="U361" s="114"/>
      <c r="V361" s="114"/>
      <c r="W361" s="114"/>
      <c r="X361" s="113"/>
      <c r="Y361" s="125"/>
    </row>
    <row r="362" spans="1:25" s="6" customFormat="1" ht="8.1" customHeight="1" x14ac:dyDescent="0.25">
      <c r="A362" s="158" t="s">
        <v>166</v>
      </c>
      <c r="B362" s="159"/>
      <c r="C362" s="160" t="s">
        <v>63</v>
      </c>
      <c r="D362" s="161"/>
      <c r="E362" s="161"/>
      <c r="F362" s="161"/>
      <c r="G362" s="162"/>
      <c r="H362" s="12" t="s">
        <v>9</v>
      </c>
      <c r="I362" s="29"/>
      <c r="J362" s="29"/>
      <c r="K362" s="29"/>
      <c r="L362" s="29"/>
      <c r="M362" s="113"/>
      <c r="N362" s="113"/>
      <c r="O362" s="113"/>
      <c r="P362" s="114"/>
      <c r="Q362" s="114"/>
      <c r="R362" s="114"/>
      <c r="S362" s="114"/>
      <c r="T362" s="114"/>
      <c r="U362" s="114"/>
      <c r="V362" s="114"/>
      <c r="W362" s="114"/>
      <c r="X362" s="113"/>
      <c r="Y362" s="125"/>
    </row>
    <row r="363" spans="1:25" s="6" customFormat="1" ht="8.1" customHeight="1" x14ac:dyDescent="0.25">
      <c r="A363" s="158" t="s">
        <v>165</v>
      </c>
      <c r="B363" s="159"/>
      <c r="C363" s="160" t="s">
        <v>61</v>
      </c>
      <c r="D363" s="161"/>
      <c r="E363" s="161"/>
      <c r="F363" s="161"/>
      <c r="G363" s="162"/>
      <c r="H363" s="12" t="s">
        <v>9</v>
      </c>
      <c r="I363" s="29"/>
      <c r="J363" s="29"/>
      <c r="K363" s="29"/>
      <c r="L363" s="29"/>
      <c r="M363" s="113"/>
      <c r="N363" s="113"/>
      <c r="O363" s="113"/>
      <c r="P363" s="114"/>
      <c r="Q363" s="114"/>
      <c r="R363" s="114"/>
      <c r="S363" s="114"/>
      <c r="T363" s="114"/>
      <c r="U363" s="114"/>
      <c r="V363" s="114"/>
      <c r="W363" s="114"/>
      <c r="X363" s="113"/>
      <c r="Y363" s="125"/>
    </row>
    <row r="364" spans="1:25" s="26" customFormat="1" ht="9" customHeight="1" thickBot="1" x14ac:dyDescent="0.3">
      <c r="A364" s="195" t="s">
        <v>164</v>
      </c>
      <c r="B364" s="196"/>
      <c r="C364" s="197" t="s">
        <v>163</v>
      </c>
      <c r="D364" s="198"/>
      <c r="E364" s="198"/>
      <c r="F364" s="198"/>
      <c r="G364" s="199"/>
      <c r="H364" s="27" t="s">
        <v>162</v>
      </c>
      <c r="I364" s="28">
        <v>725</v>
      </c>
      <c r="J364" s="28">
        <v>738</v>
      </c>
      <c r="K364" s="28">
        <v>759</v>
      </c>
      <c r="L364" s="28">
        <f>761-2</f>
        <v>759</v>
      </c>
      <c r="M364" s="130"/>
      <c r="N364" s="130">
        <f>761-2</f>
        <v>759</v>
      </c>
      <c r="O364" s="130"/>
      <c r="P364" s="120"/>
      <c r="Q364" s="120"/>
      <c r="R364" s="120"/>
      <c r="S364" s="120"/>
      <c r="T364" s="120"/>
      <c r="U364" s="120"/>
      <c r="V364" s="120"/>
      <c r="W364" s="120"/>
      <c r="X364" s="130"/>
      <c r="Y364" s="131"/>
    </row>
    <row r="365" spans="1:25" s="6" customFormat="1" ht="13.5" customHeight="1" thickBot="1" x14ac:dyDescent="0.3">
      <c r="A365" s="200" t="s">
        <v>161</v>
      </c>
      <c r="B365" s="201"/>
      <c r="C365" s="201"/>
      <c r="D365" s="201"/>
      <c r="E365" s="201"/>
      <c r="F365" s="201"/>
      <c r="G365" s="201"/>
      <c r="H365" s="201"/>
      <c r="I365" s="201"/>
      <c r="J365" s="201"/>
      <c r="K365" s="201"/>
      <c r="L365" s="201"/>
      <c r="M365" s="201"/>
      <c r="N365" s="201"/>
      <c r="O365" s="201"/>
      <c r="P365" s="201"/>
      <c r="Q365" s="201"/>
      <c r="R365" s="201"/>
      <c r="S365" s="201"/>
      <c r="T365" s="201"/>
      <c r="U365" s="201"/>
      <c r="V365" s="201"/>
      <c r="W365" s="201"/>
      <c r="X365" s="201"/>
      <c r="Y365" s="202"/>
    </row>
    <row r="366" spans="1:25" s="21" customFormat="1" ht="18" customHeight="1" x14ac:dyDescent="0.15">
      <c r="A366" s="203" t="s">
        <v>160</v>
      </c>
      <c r="B366" s="204"/>
      <c r="C366" s="207" t="s">
        <v>159</v>
      </c>
      <c r="D366" s="208"/>
      <c r="E366" s="208"/>
      <c r="F366" s="208"/>
      <c r="G366" s="204"/>
      <c r="H366" s="211" t="s">
        <v>158</v>
      </c>
      <c r="I366" s="25">
        <v>2018</v>
      </c>
      <c r="J366" s="95"/>
      <c r="K366" s="24" t="s">
        <v>156</v>
      </c>
      <c r="L366" s="24" t="s">
        <v>155</v>
      </c>
      <c r="M366" s="132"/>
      <c r="N366" s="213" t="s">
        <v>154</v>
      </c>
      <c r="O366" s="214"/>
      <c r="P366" s="215" t="s">
        <v>153</v>
      </c>
      <c r="Q366" s="216"/>
      <c r="R366" s="215" t="s">
        <v>152</v>
      </c>
      <c r="S366" s="216"/>
      <c r="T366" s="215" t="s">
        <v>152</v>
      </c>
      <c r="U366" s="216"/>
      <c r="V366" s="215" t="s">
        <v>151</v>
      </c>
      <c r="W366" s="216"/>
      <c r="X366" s="217" t="s">
        <v>150</v>
      </c>
      <c r="Y366" s="218"/>
    </row>
    <row r="367" spans="1:25" s="21" customFormat="1" ht="32.25" customHeight="1" x14ac:dyDescent="0.15">
      <c r="A367" s="205"/>
      <c r="B367" s="206"/>
      <c r="C367" s="209"/>
      <c r="D367" s="210"/>
      <c r="E367" s="210"/>
      <c r="F367" s="210"/>
      <c r="G367" s="206"/>
      <c r="H367" s="212"/>
      <c r="I367" s="23" t="s">
        <v>148</v>
      </c>
      <c r="J367" s="22" t="s">
        <v>148</v>
      </c>
      <c r="K367" s="22" t="s">
        <v>148</v>
      </c>
      <c r="L367" s="22" t="s">
        <v>147</v>
      </c>
      <c r="M367" s="133"/>
      <c r="N367" s="133" t="s">
        <v>146</v>
      </c>
      <c r="O367" s="133" t="s">
        <v>145</v>
      </c>
      <c r="P367" s="134" t="s">
        <v>146</v>
      </c>
      <c r="Q367" s="134" t="s">
        <v>145</v>
      </c>
      <c r="R367" s="134" t="s">
        <v>146</v>
      </c>
      <c r="S367" s="134" t="s">
        <v>145</v>
      </c>
      <c r="T367" s="134" t="s">
        <v>146</v>
      </c>
      <c r="U367" s="134" t="s">
        <v>145</v>
      </c>
      <c r="V367" s="134" t="s">
        <v>146</v>
      </c>
      <c r="W367" s="134" t="s">
        <v>145</v>
      </c>
      <c r="X367" s="133" t="s">
        <v>146</v>
      </c>
      <c r="Y367" s="135" t="s">
        <v>145</v>
      </c>
    </row>
    <row r="368" spans="1:25" s="18" customFormat="1" ht="9" thickBot="1" x14ac:dyDescent="0.3">
      <c r="A368" s="188">
        <v>1</v>
      </c>
      <c r="B368" s="189"/>
      <c r="C368" s="190">
        <v>2</v>
      </c>
      <c r="D368" s="191"/>
      <c r="E368" s="191"/>
      <c r="F368" s="191"/>
      <c r="G368" s="189"/>
      <c r="H368" s="19">
        <v>3</v>
      </c>
      <c r="I368" s="20">
        <v>10</v>
      </c>
      <c r="J368" s="20">
        <v>12</v>
      </c>
      <c r="K368" s="20">
        <v>13</v>
      </c>
      <c r="L368" s="20">
        <v>15</v>
      </c>
      <c r="M368" s="136"/>
      <c r="N368" s="136">
        <v>17</v>
      </c>
      <c r="O368" s="136">
        <v>18</v>
      </c>
      <c r="P368" s="137">
        <v>19</v>
      </c>
      <c r="Q368" s="137">
        <v>20</v>
      </c>
      <c r="R368" s="137">
        <v>21</v>
      </c>
      <c r="S368" s="137">
        <v>22</v>
      </c>
      <c r="T368" s="137">
        <v>21</v>
      </c>
      <c r="U368" s="137">
        <v>22</v>
      </c>
      <c r="V368" s="137">
        <v>23</v>
      </c>
      <c r="W368" s="137">
        <v>24</v>
      </c>
      <c r="X368" s="136">
        <v>25</v>
      </c>
      <c r="Y368" s="138">
        <v>26</v>
      </c>
    </row>
    <row r="369" spans="1:25" s="6" customFormat="1" ht="17.25" customHeight="1" x14ac:dyDescent="0.25">
      <c r="A369" s="192" t="s">
        <v>144</v>
      </c>
      <c r="B369" s="193"/>
      <c r="C369" s="193"/>
      <c r="D369" s="193"/>
      <c r="E369" s="193"/>
      <c r="F369" s="193"/>
      <c r="G369" s="194"/>
      <c r="H369" s="12" t="s">
        <v>9</v>
      </c>
      <c r="I369" s="17">
        <v>0</v>
      </c>
      <c r="J369" s="17">
        <v>0</v>
      </c>
      <c r="K369" s="17">
        <v>0</v>
      </c>
      <c r="L369" s="17">
        <f t="shared" ref="L369" si="221">L370+L427+L439</f>
        <v>32.997385812906671</v>
      </c>
      <c r="M369" s="139"/>
      <c r="N369" s="139" t="e">
        <f>N370+N427+N439</f>
        <v>#REF!</v>
      </c>
      <c r="O369" s="139"/>
      <c r="P369" s="140">
        <f>P370+P427+P439</f>
        <v>23.073</v>
      </c>
      <c r="Q369" s="140"/>
      <c r="R369" s="140">
        <f>R370+R427+R439</f>
        <v>27.495000000000001</v>
      </c>
      <c r="S369" s="140"/>
      <c r="T369" s="140">
        <f>T370+T427+T439</f>
        <v>27.495000000000001</v>
      </c>
      <c r="U369" s="140"/>
      <c r="V369" s="140">
        <f>V370+V427+V439</f>
        <v>23.995999999999999</v>
      </c>
      <c r="W369" s="140"/>
      <c r="X369" s="141" t="e">
        <f t="shared" ref="X369:X400" si="222">L369+N369</f>
        <v>#REF!</v>
      </c>
      <c r="Y369" s="142"/>
    </row>
    <row r="370" spans="1:25" s="6" customFormat="1" ht="9" customHeight="1" x14ac:dyDescent="0.25">
      <c r="A370" s="158" t="s">
        <v>143</v>
      </c>
      <c r="B370" s="159"/>
      <c r="C370" s="179" t="s">
        <v>142</v>
      </c>
      <c r="D370" s="180"/>
      <c r="E370" s="180"/>
      <c r="F370" s="180"/>
      <c r="G370" s="181"/>
      <c r="H370" s="12" t="s">
        <v>9</v>
      </c>
      <c r="I370" s="10">
        <v>0</v>
      </c>
      <c r="J370" s="10">
        <v>0</v>
      </c>
      <c r="K370" s="10">
        <v>0</v>
      </c>
      <c r="L370" s="10">
        <f t="shared" ref="L370" si="223">L371+L395+L423+L424</f>
        <v>32.997385812906671</v>
      </c>
      <c r="M370" s="113"/>
      <c r="N370" s="113" t="e">
        <f>N371+N395+N423+N424</f>
        <v>#REF!</v>
      </c>
      <c r="O370" s="113"/>
      <c r="P370" s="114">
        <f>P371+P395+P423+P424</f>
        <v>23.073</v>
      </c>
      <c r="Q370" s="114"/>
      <c r="R370" s="114">
        <f>R371+R395+R423+R424</f>
        <v>27.495000000000001</v>
      </c>
      <c r="S370" s="114"/>
      <c r="T370" s="114">
        <f>T371+T395+T423+T424</f>
        <v>27.495000000000001</v>
      </c>
      <c r="U370" s="114"/>
      <c r="V370" s="114">
        <f>V371+V395+V423+V424</f>
        <v>23.995999999999999</v>
      </c>
      <c r="W370" s="143"/>
      <c r="X370" s="113" t="e">
        <f t="shared" si="222"/>
        <v>#REF!</v>
      </c>
      <c r="Y370" s="144"/>
    </row>
    <row r="371" spans="1:25" s="6" customFormat="1" x14ac:dyDescent="0.25">
      <c r="A371" s="158" t="s">
        <v>141</v>
      </c>
      <c r="B371" s="159"/>
      <c r="C371" s="163" t="s">
        <v>140</v>
      </c>
      <c r="D371" s="164"/>
      <c r="E371" s="164"/>
      <c r="F371" s="164"/>
      <c r="G371" s="165"/>
      <c r="H371" s="12" t="s">
        <v>9</v>
      </c>
      <c r="I371" s="10"/>
      <c r="J371" s="10"/>
      <c r="K371" s="10"/>
      <c r="L371" s="10">
        <f>SUM(L372:L394)</f>
        <v>32.997385812906678</v>
      </c>
      <c r="M371" s="113"/>
      <c r="N371" s="113" t="e">
        <f>SUM(N372:N394)-N372</f>
        <v>#REF!</v>
      </c>
      <c r="O371" s="113"/>
      <c r="P371" s="114">
        <f>SUM(P372:P394)</f>
        <v>0</v>
      </c>
      <c r="Q371" s="114"/>
      <c r="R371" s="114">
        <f>SUM(R372:R394)</f>
        <v>0</v>
      </c>
      <c r="S371" s="114"/>
      <c r="T371" s="114">
        <f>SUM(T372:T394)</f>
        <v>0</v>
      </c>
      <c r="U371" s="114"/>
      <c r="V371" s="114">
        <f>SUM(V372:V394)</f>
        <v>0</v>
      </c>
      <c r="W371" s="143"/>
      <c r="X371" s="113" t="e">
        <f t="shared" si="222"/>
        <v>#REF!</v>
      </c>
      <c r="Y371" s="144"/>
    </row>
    <row r="372" spans="1:25" s="6" customFormat="1" ht="16.5" customHeight="1" x14ac:dyDescent="0.25">
      <c r="A372" s="158" t="s">
        <v>139</v>
      </c>
      <c r="B372" s="159"/>
      <c r="C372" s="160" t="s">
        <v>138</v>
      </c>
      <c r="D372" s="161"/>
      <c r="E372" s="161"/>
      <c r="F372" s="161"/>
      <c r="G372" s="162"/>
      <c r="H372" s="12" t="s">
        <v>9</v>
      </c>
      <c r="I372" s="10"/>
      <c r="J372" s="10"/>
      <c r="K372" s="10"/>
      <c r="L372" s="10">
        <f>SUM(L373:L376)</f>
        <v>16.498692906453339</v>
      </c>
      <c r="M372" s="113"/>
      <c r="N372" s="113" t="e">
        <f>SUM(N373:N376)</f>
        <v>#REF!</v>
      </c>
      <c r="O372" s="113"/>
      <c r="P372" s="114"/>
      <c r="Q372" s="114"/>
      <c r="R372" s="114"/>
      <c r="S372" s="114"/>
      <c r="T372" s="114"/>
      <c r="U372" s="114"/>
      <c r="V372" s="114"/>
      <c r="W372" s="143"/>
      <c r="X372" s="113" t="e">
        <f t="shared" si="222"/>
        <v>#REF!</v>
      </c>
      <c r="Y372" s="144"/>
    </row>
    <row r="373" spans="1:25" s="6" customFormat="1" x14ac:dyDescent="0.25">
      <c r="A373" s="158" t="s">
        <v>137</v>
      </c>
      <c r="B373" s="159"/>
      <c r="C373" s="173" t="s">
        <v>136</v>
      </c>
      <c r="D373" s="174"/>
      <c r="E373" s="174"/>
      <c r="F373" s="174"/>
      <c r="G373" s="175"/>
      <c r="H373" s="12" t="s">
        <v>9</v>
      </c>
      <c r="I373" s="10"/>
      <c r="J373" s="10"/>
      <c r="K373" s="10"/>
      <c r="L373" s="10"/>
      <c r="M373" s="113"/>
      <c r="N373" s="113"/>
      <c r="O373" s="113"/>
      <c r="P373" s="114"/>
      <c r="Q373" s="114"/>
      <c r="R373" s="114"/>
      <c r="S373" s="114"/>
      <c r="T373" s="114"/>
      <c r="U373" s="114"/>
      <c r="V373" s="114"/>
      <c r="W373" s="143"/>
      <c r="X373" s="113">
        <f t="shared" si="222"/>
        <v>0</v>
      </c>
      <c r="Y373" s="144"/>
    </row>
    <row r="374" spans="1:25" s="6" customFormat="1" ht="16.5" customHeight="1" x14ac:dyDescent="0.25">
      <c r="A374" s="158" t="s">
        <v>135</v>
      </c>
      <c r="B374" s="159"/>
      <c r="C374" s="182" t="s">
        <v>80</v>
      </c>
      <c r="D374" s="183"/>
      <c r="E374" s="183"/>
      <c r="F374" s="183"/>
      <c r="G374" s="184"/>
      <c r="H374" s="12" t="s">
        <v>9</v>
      </c>
      <c r="I374" s="10"/>
      <c r="J374" s="10"/>
      <c r="K374" s="10"/>
      <c r="L374" s="10"/>
      <c r="M374" s="113"/>
      <c r="N374" s="113"/>
      <c r="O374" s="113"/>
      <c r="P374" s="114"/>
      <c r="Q374" s="114"/>
      <c r="R374" s="114"/>
      <c r="S374" s="114"/>
      <c r="T374" s="114"/>
      <c r="U374" s="114"/>
      <c r="V374" s="114"/>
      <c r="W374" s="143"/>
      <c r="X374" s="113">
        <f t="shared" si="222"/>
        <v>0</v>
      </c>
      <c r="Y374" s="144"/>
    </row>
    <row r="375" spans="1:25" s="6" customFormat="1" ht="16.5" customHeight="1" x14ac:dyDescent="0.25">
      <c r="A375" s="158" t="s">
        <v>134</v>
      </c>
      <c r="B375" s="159"/>
      <c r="C375" s="182" t="s">
        <v>79</v>
      </c>
      <c r="D375" s="183"/>
      <c r="E375" s="183"/>
      <c r="F375" s="183"/>
      <c r="G375" s="184"/>
      <c r="H375" s="12" t="s">
        <v>9</v>
      </c>
      <c r="I375" s="10"/>
      <c r="J375" s="10"/>
      <c r="K375" s="10"/>
      <c r="L375" s="10"/>
      <c r="M375" s="113"/>
      <c r="N375" s="113"/>
      <c r="O375" s="113"/>
      <c r="P375" s="114"/>
      <c r="Q375" s="114"/>
      <c r="R375" s="114"/>
      <c r="S375" s="114"/>
      <c r="T375" s="114"/>
      <c r="U375" s="114"/>
      <c r="V375" s="114"/>
      <c r="W375" s="143"/>
      <c r="X375" s="113">
        <f t="shared" si="222"/>
        <v>0</v>
      </c>
      <c r="Y375" s="144"/>
    </row>
    <row r="376" spans="1:25" s="6" customFormat="1" ht="16.5" customHeight="1" x14ac:dyDescent="0.25">
      <c r="A376" s="158" t="s">
        <v>133</v>
      </c>
      <c r="B376" s="159"/>
      <c r="C376" s="182" t="s">
        <v>77</v>
      </c>
      <c r="D376" s="183"/>
      <c r="E376" s="183"/>
      <c r="F376" s="183"/>
      <c r="G376" s="184"/>
      <c r="H376" s="12" t="s">
        <v>9</v>
      </c>
      <c r="I376" s="10"/>
      <c r="J376" s="10"/>
      <c r="K376" s="10"/>
      <c r="L376" s="10">
        <f>'[1]Пр 1 (произв)'!AS17</f>
        <v>16.498692906453339</v>
      </c>
      <c r="M376" s="113"/>
      <c r="N376" s="113" t="e">
        <f>'[1]Пр 1 (произв)'!BW17</f>
        <v>#REF!</v>
      </c>
      <c r="O376" s="113"/>
      <c r="P376" s="114"/>
      <c r="Q376" s="114"/>
      <c r="R376" s="114"/>
      <c r="S376" s="114"/>
      <c r="T376" s="114"/>
      <c r="U376" s="114"/>
      <c r="V376" s="114"/>
      <c r="W376" s="114"/>
      <c r="X376" s="113" t="e">
        <f t="shared" si="222"/>
        <v>#REF!</v>
      </c>
      <c r="Y376" s="125"/>
    </row>
    <row r="377" spans="1:25" s="6" customFormat="1" x14ac:dyDescent="0.25">
      <c r="A377" s="158" t="s">
        <v>132</v>
      </c>
      <c r="B377" s="159"/>
      <c r="C377" s="173" t="s">
        <v>131</v>
      </c>
      <c r="D377" s="174"/>
      <c r="E377" s="174"/>
      <c r="F377" s="174"/>
      <c r="G377" s="175"/>
      <c r="H377" s="12" t="s">
        <v>9</v>
      </c>
      <c r="I377" s="10"/>
      <c r="J377" s="10"/>
      <c r="K377" s="10"/>
      <c r="L377" s="10"/>
      <c r="M377" s="113"/>
      <c r="N377" s="113"/>
      <c r="O377" s="113"/>
      <c r="P377" s="114"/>
      <c r="Q377" s="114"/>
      <c r="R377" s="114"/>
      <c r="S377" s="114"/>
      <c r="T377" s="114"/>
      <c r="U377" s="114"/>
      <c r="V377" s="114"/>
      <c r="W377" s="114"/>
      <c r="X377" s="113">
        <f t="shared" si="222"/>
        <v>0</v>
      </c>
      <c r="Y377" s="125"/>
    </row>
    <row r="378" spans="1:25" s="6" customFormat="1" x14ac:dyDescent="0.25">
      <c r="A378" s="158" t="s">
        <v>130</v>
      </c>
      <c r="B378" s="159"/>
      <c r="C378" s="173" t="s">
        <v>129</v>
      </c>
      <c r="D378" s="174"/>
      <c r="E378" s="174"/>
      <c r="F378" s="174"/>
      <c r="G378" s="175"/>
      <c r="H378" s="12" t="s">
        <v>9</v>
      </c>
      <c r="I378" s="10"/>
      <c r="J378" s="10"/>
      <c r="K378" s="10"/>
      <c r="L378" s="10"/>
      <c r="M378" s="113"/>
      <c r="N378" s="113"/>
      <c r="O378" s="113"/>
      <c r="P378" s="114"/>
      <c r="Q378" s="114"/>
      <c r="R378" s="114"/>
      <c r="S378" s="114"/>
      <c r="T378" s="114"/>
      <c r="U378" s="114"/>
      <c r="V378" s="114"/>
      <c r="W378" s="114"/>
      <c r="X378" s="113">
        <f t="shared" si="222"/>
        <v>0</v>
      </c>
      <c r="Y378" s="125"/>
    </row>
    <row r="379" spans="1:25" s="6" customFormat="1" x14ac:dyDescent="0.25">
      <c r="A379" s="158" t="s">
        <v>128</v>
      </c>
      <c r="B379" s="159"/>
      <c r="C379" s="173" t="s">
        <v>127</v>
      </c>
      <c r="D379" s="174"/>
      <c r="E379" s="174"/>
      <c r="F379" s="174"/>
      <c r="G379" s="175"/>
      <c r="H379" s="12" t="s">
        <v>9</v>
      </c>
      <c r="I379" s="10"/>
      <c r="J379" s="10"/>
      <c r="K379" s="10"/>
      <c r="L379" s="10"/>
      <c r="M379" s="113"/>
      <c r="N379" s="113"/>
      <c r="O379" s="113"/>
      <c r="P379" s="114"/>
      <c r="Q379" s="114"/>
      <c r="R379" s="114"/>
      <c r="S379" s="114"/>
      <c r="T379" s="114"/>
      <c r="U379" s="114"/>
      <c r="V379" s="114"/>
      <c r="W379" s="114"/>
      <c r="X379" s="113">
        <f t="shared" si="222"/>
        <v>0</v>
      </c>
      <c r="Y379" s="125"/>
    </row>
    <row r="380" spans="1:25" s="6" customFormat="1" x14ac:dyDescent="0.25">
      <c r="A380" s="158" t="s">
        <v>126</v>
      </c>
      <c r="B380" s="159"/>
      <c r="C380" s="173" t="s">
        <v>125</v>
      </c>
      <c r="D380" s="174"/>
      <c r="E380" s="174"/>
      <c r="F380" s="174"/>
      <c r="G380" s="175"/>
      <c r="H380" s="12" t="s">
        <v>9</v>
      </c>
      <c r="I380" s="10"/>
      <c r="J380" s="10"/>
      <c r="K380" s="10"/>
      <c r="L380" s="10"/>
      <c r="M380" s="113"/>
      <c r="N380" s="113"/>
      <c r="O380" s="113"/>
      <c r="P380" s="114"/>
      <c r="Q380" s="114"/>
      <c r="R380" s="114"/>
      <c r="S380" s="114"/>
      <c r="T380" s="114"/>
      <c r="U380" s="114"/>
      <c r="V380" s="114"/>
      <c r="W380" s="114"/>
      <c r="X380" s="113">
        <f t="shared" si="222"/>
        <v>0</v>
      </c>
      <c r="Y380" s="125"/>
    </row>
    <row r="381" spans="1:25" s="6" customFormat="1" ht="16.5" customHeight="1" x14ac:dyDescent="0.25">
      <c r="A381" s="158" t="s">
        <v>124</v>
      </c>
      <c r="B381" s="159"/>
      <c r="C381" s="182" t="s">
        <v>123</v>
      </c>
      <c r="D381" s="183"/>
      <c r="E381" s="183"/>
      <c r="F381" s="183"/>
      <c r="G381" s="184"/>
      <c r="H381" s="12" t="s">
        <v>9</v>
      </c>
      <c r="I381" s="10"/>
      <c r="J381" s="10"/>
      <c r="K381" s="10"/>
      <c r="L381" s="10"/>
      <c r="M381" s="113"/>
      <c r="N381" s="113"/>
      <c r="O381" s="113"/>
      <c r="P381" s="114"/>
      <c r="Q381" s="114"/>
      <c r="R381" s="114"/>
      <c r="S381" s="114"/>
      <c r="T381" s="114"/>
      <c r="U381" s="114"/>
      <c r="V381" s="114"/>
      <c r="W381" s="114"/>
      <c r="X381" s="113">
        <f t="shared" si="222"/>
        <v>0</v>
      </c>
      <c r="Y381" s="125"/>
    </row>
    <row r="382" spans="1:25" s="6" customFormat="1" x14ac:dyDescent="0.25">
      <c r="A382" s="158" t="s">
        <v>122</v>
      </c>
      <c r="B382" s="159"/>
      <c r="C382" s="185" t="s">
        <v>118</v>
      </c>
      <c r="D382" s="186"/>
      <c r="E382" s="186"/>
      <c r="F382" s="186"/>
      <c r="G382" s="187"/>
      <c r="H382" s="12" t="s">
        <v>9</v>
      </c>
      <c r="I382" s="10"/>
      <c r="J382" s="10"/>
      <c r="K382" s="10"/>
      <c r="L382" s="10"/>
      <c r="M382" s="113"/>
      <c r="N382" s="113"/>
      <c r="O382" s="113"/>
      <c r="P382" s="114"/>
      <c r="Q382" s="114"/>
      <c r="R382" s="114"/>
      <c r="S382" s="114"/>
      <c r="T382" s="114"/>
      <c r="U382" s="114"/>
      <c r="V382" s="114"/>
      <c r="W382" s="114"/>
      <c r="X382" s="113">
        <f t="shared" si="222"/>
        <v>0</v>
      </c>
      <c r="Y382" s="125"/>
    </row>
    <row r="383" spans="1:25" s="6" customFormat="1" x14ac:dyDescent="0.25">
      <c r="A383" s="158" t="s">
        <v>121</v>
      </c>
      <c r="B383" s="159"/>
      <c r="C383" s="182" t="s">
        <v>120</v>
      </c>
      <c r="D383" s="183"/>
      <c r="E383" s="183"/>
      <c r="F383" s="183"/>
      <c r="G383" s="184"/>
      <c r="H383" s="12" t="s">
        <v>9</v>
      </c>
      <c r="I383" s="10"/>
      <c r="J383" s="10"/>
      <c r="K383" s="10"/>
      <c r="L383" s="10"/>
      <c r="M383" s="113"/>
      <c r="N383" s="113"/>
      <c r="O383" s="113"/>
      <c r="P383" s="114"/>
      <c r="Q383" s="114"/>
      <c r="R383" s="114"/>
      <c r="S383" s="114"/>
      <c r="T383" s="114"/>
      <c r="U383" s="114"/>
      <c r="V383" s="114"/>
      <c r="W383" s="114"/>
      <c r="X383" s="113">
        <f t="shared" si="222"/>
        <v>0</v>
      </c>
      <c r="Y383" s="125"/>
    </row>
    <row r="384" spans="1:25" s="6" customFormat="1" x14ac:dyDescent="0.25">
      <c r="A384" s="158" t="s">
        <v>119</v>
      </c>
      <c r="B384" s="159"/>
      <c r="C384" s="185" t="s">
        <v>118</v>
      </c>
      <c r="D384" s="186"/>
      <c r="E384" s="186"/>
      <c r="F384" s="186"/>
      <c r="G384" s="187"/>
      <c r="H384" s="12" t="s">
        <v>9</v>
      </c>
      <c r="I384" s="10"/>
      <c r="J384" s="10"/>
      <c r="K384" s="10"/>
      <c r="L384" s="10"/>
      <c r="M384" s="113"/>
      <c r="N384" s="113"/>
      <c r="O384" s="113"/>
      <c r="P384" s="114"/>
      <c r="Q384" s="114"/>
      <c r="R384" s="114"/>
      <c r="S384" s="114"/>
      <c r="T384" s="114"/>
      <c r="U384" s="114"/>
      <c r="V384" s="114"/>
      <c r="W384" s="114"/>
      <c r="X384" s="113">
        <f t="shared" si="222"/>
        <v>0</v>
      </c>
      <c r="Y384" s="125"/>
    </row>
    <row r="385" spans="1:25" s="6" customFormat="1" x14ac:dyDescent="0.25">
      <c r="A385" s="158" t="s">
        <v>117</v>
      </c>
      <c r="B385" s="159"/>
      <c r="C385" s="173" t="s">
        <v>116</v>
      </c>
      <c r="D385" s="174"/>
      <c r="E385" s="174"/>
      <c r="F385" s="174"/>
      <c r="G385" s="175"/>
      <c r="H385" s="12" t="s">
        <v>9</v>
      </c>
      <c r="I385" s="10"/>
      <c r="J385" s="10"/>
      <c r="K385" s="10"/>
      <c r="L385" s="10"/>
      <c r="M385" s="113"/>
      <c r="N385" s="113"/>
      <c r="O385" s="113"/>
      <c r="P385" s="114"/>
      <c r="Q385" s="114"/>
      <c r="R385" s="114"/>
      <c r="S385" s="114"/>
      <c r="T385" s="114"/>
      <c r="U385" s="114"/>
      <c r="V385" s="114"/>
      <c r="W385" s="114"/>
      <c r="X385" s="113">
        <f t="shared" si="222"/>
        <v>0</v>
      </c>
      <c r="Y385" s="125"/>
    </row>
    <row r="386" spans="1:25" s="6" customFormat="1" x14ac:dyDescent="0.25">
      <c r="A386" s="158" t="s">
        <v>115</v>
      </c>
      <c r="B386" s="159"/>
      <c r="C386" s="173" t="s">
        <v>67</v>
      </c>
      <c r="D386" s="174"/>
      <c r="E386" s="174"/>
      <c r="F386" s="174"/>
      <c r="G386" s="175"/>
      <c r="H386" s="12" t="s">
        <v>9</v>
      </c>
      <c r="I386" s="10"/>
      <c r="J386" s="10"/>
      <c r="K386" s="10"/>
      <c r="L386" s="10"/>
      <c r="M386" s="113"/>
      <c r="N386" s="113"/>
      <c r="O386" s="113"/>
      <c r="P386" s="114"/>
      <c r="Q386" s="114"/>
      <c r="R386" s="114"/>
      <c r="S386" s="114"/>
      <c r="T386" s="114"/>
      <c r="U386" s="114"/>
      <c r="V386" s="114"/>
      <c r="W386" s="114"/>
      <c r="X386" s="113">
        <f t="shared" si="222"/>
        <v>0</v>
      </c>
      <c r="Y386" s="125"/>
    </row>
    <row r="387" spans="1:25" s="6" customFormat="1" ht="16.5" customHeight="1" x14ac:dyDescent="0.25">
      <c r="A387" s="158" t="s">
        <v>114</v>
      </c>
      <c r="B387" s="159"/>
      <c r="C387" s="173" t="s">
        <v>113</v>
      </c>
      <c r="D387" s="174"/>
      <c r="E387" s="174"/>
      <c r="F387" s="174"/>
      <c r="G387" s="175"/>
      <c r="H387" s="12" t="s">
        <v>9</v>
      </c>
      <c r="I387" s="10"/>
      <c r="J387" s="10"/>
      <c r="K387" s="10"/>
      <c r="L387" s="10"/>
      <c r="M387" s="113"/>
      <c r="N387" s="113"/>
      <c r="O387" s="113"/>
      <c r="P387" s="114"/>
      <c r="Q387" s="114"/>
      <c r="R387" s="114"/>
      <c r="S387" s="114"/>
      <c r="T387" s="114"/>
      <c r="U387" s="114"/>
      <c r="V387" s="114"/>
      <c r="W387" s="114"/>
      <c r="X387" s="113">
        <f t="shared" si="222"/>
        <v>0</v>
      </c>
      <c r="Y387" s="125"/>
    </row>
    <row r="388" spans="1:25" s="6" customFormat="1" x14ac:dyDescent="0.25">
      <c r="A388" s="158" t="s">
        <v>112</v>
      </c>
      <c r="B388" s="159"/>
      <c r="C388" s="182" t="s">
        <v>63</v>
      </c>
      <c r="D388" s="183"/>
      <c r="E388" s="183"/>
      <c r="F388" s="183"/>
      <c r="G388" s="184"/>
      <c r="H388" s="12" t="s">
        <v>9</v>
      </c>
      <c r="I388" s="10"/>
      <c r="J388" s="10"/>
      <c r="K388" s="10"/>
      <c r="L388" s="10"/>
      <c r="M388" s="113"/>
      <c r="N388" s="113"/>
      <c r="O388" s="113"/>
      <c r="P388" s="114"/>
      <c r="Q388" s="114"/>
      <c r="R388" s="114"/>
      <c r="S388" s="114"/>
      <c r="T388" s="114"/>
      <c r="U388" s="114"/>
      <c r="V388" s="114"/>
      <c r="W388" s="114"/>
      <c r="X388" s="113">
        <f t="shared" si="222"/>
        <v>0</v>
      </c>
      <c r="Y388" s="125"/>
    </row>
    <row r="389" spans="1:25" s="6" customFormat="1" x14ac:dyDescent="0.25">
      <c r="A389" s="158" t="s">
        <v>111</v>
      </c>
      <c r="B389" s="159"/>
      <c r="C389" s="182" t="s">
        <v>61</v>
      </c>
      <c r="D389" s="183"/>
      <c r="E389" s="183"/>
      <c r="F389" s="183"/>
      <c r="G389" s="184"/>
      <c r="H389" s="12" t="s">
        <v>9</v>
      </c>
      <c r="I389" s="10"/>
      <c r="J389" s="10"/>
      <c r="K389" s="10"/>
      <c r="L389" s="10"/>
      <c r="M389" s="113"/>
      <c r="N389" s="113"/>
      <c r="O389" s="113"/>
      <c r="P389" s="114"/>
      <c r="Q389" s="114"/>
      <c r="R389" s="114"/>
      <c r="S389" s="114"/>
      <c r="T389" s="114"/>
      <c r="U389" s="114"/>
      <c r="V389" s="114"/>
      <c r="W389" s="114"/>
      <c r="X389" s="113">
        <f t="shared" si="222"/>
        <v>0</v>
      </c>
      <c r="Y389" s="125"/>
    </row>
    <row r="390" spans="1:25" s="6" customFormat="1" ht="16.5" customHeight="1" x14ac:dyDescent="0.25">
      <c r="A390" s="158" t="s">
        <v>110</v>
      </c>
      <c r="B390" s="159"/>
      <c r="C390" s="160" t="s">
        <v>109</v>
      </c>
      <c r="D390" s="161"/>
      <c r="E390" s="161"/>
      <c r="F390" s="161"/>
      <c r="G390" s="162"/>
      <c r="H390" s="12" t="s">
        <v>9</v>
      </c>
      <c r="I390" s="10"/>
      <c r="J390" s="10"/>
      <c r="K390" s="10"/>
      <c r="L390" s="10"/>
      <c r="M390" s="113"/>
      <c r="N390" s="113"/>
      <c r="O390" s="113"/>
      <c r="P390" s="114"/>
      <c r="Q390" s="114"/>
      <c r="R390" s="114"/>
      <c r="S390" s="114"/>
      <c r="T390" s="114"/>
      <c r="U390" s="114"/>
      <c r="V390" s="114"/>
      <c r="W390" s="114"/>
      <c r="X390" s="113">
        <f t="shared" si="222"/>
        <v>0</v>
      </c>
      <c r="Y390" s="125"/>
    </row>
    <row r="391" spans="1:25" s="6" customFormat="1" ht="16.5" customHeight="1" x14ac:dyDescent="0.25">
      <c r="A391" s="158" t="s">
        <v>108</v>
      </c>
      <c r="B391" s="159"/>
      <c r="C391" s="173" t="s">
        <v>80</v>
      </c>
      <c r="D391" s="174"/>
      <c r="E391" s="174"/>
      <c r="F391" s="174"/>
      <c r="G391" s="175"/>
      <c r="H391" s="12" t="s">
        <v>9</v>
      </c>
      <c r="I391" s="10"/>
      <c r="J391" s="10"/>
      <c r="K391" s="10"/>
      <c r="L391" s="10"/>
      <c r="M391" s="113"/>
      <c r="N391" s="113"/>
      <c r="O391" s="113"/>
      <c r="P391" s="114"/>
      <c r="Q391" s="114"/>
      <c r="R391" s="114"/>
      <c r="S391" s="114"/>
      <c r="T391" s="114"/>
      <c r="U391" s="114"/>
      <c r="V391" s="114"/>
      <c r="W391" s="114"/>
      <c r="X391" s="113">
        <f t="shared" si="222"/>
        <v>0</v>
      </c>
      <c r="Y391" s="125"/>
    </row>
    <row r="392" spans="1:25" s="6" customFormat="1" ht="16.5" customHeight="1" x14ac:dyDescent="0.25">
      <c r="A392" s="158" t="s">
        <v>107</v>
      </c>
      <c r="B392" s="159"/>
      <c r="C392" s="173" t="s">
        <v>79</v>
      </c>
      <c r="D392" s="174"/>
      <c r="E392" s="174"/>
      <c r="F392" s="174"/>
      <c r="G392" s="175"/>
      <c r="H392" s="12" t="s">
        <v>9</v>
      </c>
      <c r="I392" s="10"/>
      <c r="J392" s="10"/>
      <c r="K392" s="10"/>
      <c r="L392" s="10"/>
      <c r="M392" s="113"/>
      <c r="N392" s="113"/>
      <c r="O392" s="113"/>
      <c r="P392" s="114"/>
      <c r="Q392" s="114"/>
      <c r="R392" s="114"/>
      <c r="S392" s="114"/>
      <c r="T392" s="114"/>
      <c r="U392" s="114"/>
      <c r="V392" s="114"/>
      <c r="W392" s="114"/>
      <c r="X392" s="113">
        <f t="shared" si="222"/>
        <v>0</v>
      </c>
      <c r="Y392" s="125"/>
    </row>
    <row r="393" spans="1:25" s="6" customFormat="1" ht="16.5" customHeight="1" x14ac:dyDescent="0.25">
      <c r="A393" s="158" t="s">
        <v>106</v>
      </c>
      <c r="B393" s="159"/>
      <c r="C393" s="173" t="s">
        <v>77</v>
      </c>
      <c r="D393" s="174"/>
      <c r="E393" s="174"/>
      <c r="F393" s="174"/>
      <c r="G393" s="175"/>
      <c r="H393" s="12" t="s">
        <v>9</v>
      </c>
      <c r="I393" s="10"/>
      <c r="J393" s="10"/>
      <c r="K393" s="10"/>
      <c r="L393" s="10"/>
      <c r="M393" s="113"/>
      <c r="N393" s="113"/>
      <c r="O393" s="113"/>
      <c r="P393" s="114"/>
      <c r="Q393" s="114"/>
      <c r="R393" s="114"/>
      <c r="S393" s="114"/>
      <c r="T393" s="114"/>
      <c r="U393" s="114"/>
      <c r="V393" s="114"/>
      <c r="W393" s="114"/>
      <c r="X393" s="113">
        <f t="shared" si="222"/>
        <v>0</v>
      </c>
      <c r="Y393" s="125"/>
    </row>
    <row r="394" spans="1:25" s="6" customFormat="1" x14ac:dyDescent="0.25">
      <c r="A394" s="158" t="s">
        <v>105</v>
      </c>
      <c r="B394" s="159"/>
      <c r="C394" s="160" t="s">
        <v>104</v>
      </c>
      <c r="D394" s="161"/>
      <c r="E394" s="161"/>
      <c r="F394" s="161"/>
      <c r="G394" s="162"/>
      <c r="H394" s="12" t="s">
        <v>9</v>
      </c>
      <c r="I394" s="10"/>
      <c r="J394" s="10"/>
      <c r="K394" s="10"/>
      <c r="L394" s="10"/>
      <c r="M394" s="113"/>
      <c r="N394" s="113"/>
      <c r="O394" s="113"/>
      <c r="P394" s="114"/>
      <c r="Q394" s="114"/>
      <c r="R394" s="114"/>
      <c r="S394" s="114"/>
      <c r="T394" s="114"/>
      <c r="U394" s="114"/>
      <c r="V394" s="114"/>
      <c r="W394" s="114"/>
      <c r="X394" s="113">
        <f t="shared" si="222"/>
        <v>0</v>
      </c>
      <c r="Y394" s="125"/>
    </row>
    <row r="395" spans="1:25" s="6" customFormat="1" x14ac:dyDescent="0.25">
      <c r="A395" s="158" t="s">
        <v>103</v>
      </c>
      <c r="B395" s="159"/>
      <c r="C395" s="163" t="s">
        <v>102</v>
      </c>
      <c r="D395" s="164"/>
      <c r="E395" s="164"/>
      <c r="F395" s="164"/>
      <c r="G395" s="165"/>
      <c r="H395" s="12" t="s">
        <v>9</v>
      </c>
      <c r="I395" s="10">
        <v>0</v>
      </c>
      <c r="J395" s="10">
        <v>0</v>
      </c>
      <c r="K395" s="10">
        <v>0</v>
      </c>
      <c r="L395" s="10">
        <f>L396</f>
        <v>-3.5527136788005009E-15</v>
      </c>
      <c r="M395" s="113"/>
      <c r="N395" s="113" t="e">
        <f>N396</f>
        <v>#REF!</v>
      </c>
      <c r="O395" s="113"/>
      <c r="P395" s="114">
        <f>SUM(P396:P422)</f>
        <v>23.073</v>
      </c>
      <c r="Q395" s="114"/>
      <c r="R395" s="114">
        <f>SUM(R396:R422)</f>
        <v>27.495000000000001</v>
      </c>
      <c r="S395" s="114"/>
      <c r="T395" s="114">
        <f>SUM(T396:T422)</f>
        <v>27.495000000000001</v>
      </c>
      <c r="U395" s="114"/>
      <c r="V395" s="114">
        <f>SUM(V396:V422)</f>
        <v>23.995999999999999</v>
      </c>
      <c r="W395" s="114"/>
      <c r="X395" s="113" t="e">
        <f t="shared" si="222"/>
        <v>#REF!</v>
      </c>
      <c r="Y395" s="125"/>
    </row>
    <row r="396" spans="1:25" s="6" customFormat="1" x14ac:dyDescent="0.25">
      <c r="A396" s="158" t="s">
        <v>101</v>
      </c>
      <c r="B396" s="159"/>
      <c r="C396" s="160" t="s">
        <v>100</v>
      </c>
      <c r="D396" s="161"/>
      <c r="E396" s="161"/>
      <c r="F396" s="161"/>
      <c r="G396" s="162"/>
      <c r="H396" s="12" t="s">
        <v>9</v>
      </c>
      <c r="I396" s="10"/>
      <c r="J396" s="10"/>
      <c r="K396" s="10"/>
      <c r="L396" s="10">
        <f>'[1]Пр 1 (произв)'!AT17</f>
        <v>-3.5527136788005009E-15</v>
      </c>
      <c r="M396" s="113"/>
      <c r="N396" s="113" t="e">
        <f>'[1]Пр 1 (произв)'!BX17</f>
        <v>#REF!</v>
      </c>
      <c r="O396" s="113"/>
      <c r="P396" s="114">
        <v>23.073</v>
      </c>
      <c r="Q396" s="114"/>
      <c r="R396" s="114">
        <v>27.495000000000001</v>
      </c>
      <c r="S396" s="114"/>
      <c r="T396" s="114">
        <v>27.495000000000001</v>
      </c>
      <c r="U396" s="114"/>
      <c r="V396" s="114">
        <v>23.995999999999999</v>
      </c>
      <c r="W396" s="114"/>
      <c r="X396" s="113" t="e">
        <f t="shared" si="222"/>
        <v>#REF!</v>
      </c>
      <c r="Y396" s="125"/>
    </row>
    <row r="397" spans="1:25" s="6" customFormat="1" x14ac:dyDescent="0.25">
      <c r="A397" s="158" t="s">
        <v>99</v>
      </c>
      <c r="B397" s="159"/>
      <c r="C397" s="173" t="s">
        <v>82</v>
      </c>
      <c r="D397" s="174"/>
      <c r="E397" s="174"/>
      <c r="F397" s="174"/>
      <c r="G397" s="175"/>
      <c r="H397" s="12" t="s">
        <v>9</v>
      </c>
      <c r="I397" s="10"/>
      <c r="J397" s="10"/>
      <c r="K397" s="10"/>
      <c r="L397" s="10"/>
      <c r="M397" s="113"/>
      <c r="N397" s="113"/>
      <c r="O397" s="113"/>
      <c r="P397" s="114"/>
      <c r="Q397" s="114"/>
      <c r="R397" s="114"/>
      <c r="S397" s="114"/>
      <c r="T397" s="114"/>
      <c r="U397" s="114"/>
      <c r="V397" s="114"/>
      <c r="W397" s="114"/>
      <c r="X397" s="113">
        <f t="shared" si="222"/>
        <v>0</v>
      </c>
      <c r="Y397" s="125"/>
    </row>
    <row r="398" spans="1:25" s="6" customFormat="1" ht="16.5" customHeight="1" x14ac:dyDescent="0.25">
      <c r="A398" s="158" t="s">
        <v>98</v>
      </c>
      <c r="B398" s="159"/>
      <c r="C398" s="173" t="s">
        <v>80</v>
      </c>
      <c r="D398" s="174"/>
      <c r="E398" s="174"/>
      <c r="F398" s="174"/>
      <c r="G398" s="175"/>
      <c r="H398" s="12" t="s">
        <v>9</v>
      </c>
      <c r="I398" s="10"/>
      <c r="J398" s="10"/>
      <c r="K398" s="10"/>
      <c r="L398" s="10"/>
      <c r="M398" s="113"/>
      <c r="N398" s="113"/>
      <c r="O398" s="113"/>
      <c r="P398" s="114"/>
      <c r="Q398" s="114"/>
      <c r="R398" s="114"/>
      <c r="S398" s="114"/>
      <c r="T398" s="114"/>
      <c r="U398" s="114"/>
      <c r="V398" s="114"/>
      <c r="W398" s="114"/>
      <c r="X398" s="113">
        <f t="shared" si="222"/>
        <v>0</v>
      </c>
      <c r="Y398" s="125"/>
    </row>
    <row r="399" spans="1:25" s="6" customFormat="1" ht="16.5" customHeight="1" x14ac:dyDescent="0.25">
      <c r="A399" s="158" t="s">
        <v>97</v>
      </c>
      <c r="B399" s="159"/>
      <c r="C399" s="173" t="s">
        <v>79</v>
      </c>
      <c r="D399" s="174"/>
      <c r="E399" s="174"/>
      <c r="F399" s="174"/>
      <c r="G399" s="175"/>
      <c r="H399" s="12" t="s">
        <v>9</v>
      </c>
      <c r="I399" s="10"/>
      <c r="J399" s="10"/>
      <c r="K399" s="10"/>
      <c r="L399" s="10"/>
      <c r="M399" s="113"/>
      <c r="N399" s="113"/>
      <c r="O399" s="113"/>
      <c r="P399" s="114"/>
      <c r="Q399" s="114"/>
      <c r="R399" s="114"/>
      <c r="S399" s="114"/>
      <c r="T399" s="114"/>
      <c r="U399" s="114"/>
      <c r="V399" s="114"/>
      <c r="W399" s="114"/>
      <c r="X399" s="113">
        <f t="shared" si="222"/>
        <v>0</v>
      </c>
      <c r="Y399" s="125"/>
    </row>
    <row r="400" spans="1:25" s="6" customFormat="1" ht="16.5" customHeight="1" x14ac:dyDescent="0.25">
      <c r="A400" s="158" t="s">
        <v>96</v>
      </c>
      <c r="B400" s="159"/>
      <c r="C400" s="173" t="s">
        <v>77</v>
      </c>
      <c r="D400" s="174"/>
      <c r="E400" s="174"/>
      <c r="F400" s="174"/>
      <c r="G400" s="175"/>
      <c r="H400" s="12" t="s">
        <v>9</v>
      </c>
      <c r="I400" s="10"/>
      <c r="J400" s="10"/>
      <c r="K400" s="10"/>
      <c r="L400" s="10">
        <f>L396</f>
        <v>-3.5527136788005009E-15</v>
      </c>
      <c r="M400" s="113"/>
      <c r="N400" s="113" t="e">
        <f>N396</f>
        <v>#REF!</v>
      </c>
      <c r="O400" s="113"/>
      <c r="P400" s="114"/>
      <c r="Q400" s="114"/>
      <c r="R400" s="114"/>
      <c r="S400" s="114"/>
      <c r="T400" s="114"/>
      <c r="U400" s="114"/>
      <c r="V400" s="114"/>
      <c r="W400" s="114"/>
      <c r="X400" s="113" t="e">
        <f t="shared" si="222"/>
        <v>#REF!</v>
      </c>
      <c r="Y400" s="125"/>
    </row>
    <row r="401" spans="1:25" s="6" customFormat="1" x14ac:dyDescent="0.25">
      <c r="A401" s="158" t="s">
        <v>95</v>
      </c>
      <c r="B401" s="159"/>
      <c r="C401" s="173" t="s">
        <v>75</v>
      </c>
      <c r="D401" s="174"/>
      <c r="E401" s="174"/>
      <c r="F401" s="174"/>
      <c r="G401" s="175"/>
      <c r="H401" s="12" t="s">
        <v>9</v>
      </c>
      <c r="I401" s="10"/>
      <c r="J401" s="10"/>
      <c r="K401" s="10"/>
      <c r="L401" s="10"/>
      <c r="M401" s="113"/>
      <c r="N401" s="113"/>
      <c r="O401" s="113"/>
      <c r="P401" s="114"/>
      <c r="Q401" s="114"/>
      <c r="R401" s="114"/>
      <c r="S401" s="114"/>
      <c r="T401" s="114"/>
      <c r="U401" s="114"/>
      <c r="V401" s="114"/>
      <c r="W401" s="114"/>
      <c r="X401" s="113">
        <f t="shared" ref="X401:X437" si="224">L401+N401</f>
        <v>0</v>
      </c>
      <c r="Y401" s="125"/>
    </row>
    <row r="402" spans="1:25" s="6" customFormat="1" x14ac:dyDescent="0.25">
      <c r="A402" s="158" t="s">
        <v>94</v>
      </c>
      <c r="B402" s="159"/>
      <c r="C402" s="173" t="s">
        <v>73</v>
      </c>
      <c r="D402" s="174"/>
      <c r="E402" s="174"/>
      <c r="F402" s="174"/>
      <c r="G402" s="175"/>
      <c r="H402" s="12" t="s">
        <v>9</v>
      </c>
      <c r="I402" s="10"/>
      <c r="J402" s="10"/>
      <c r="K402" s="10"/>
      <c r="L402" s="10"/>
      <c r="M402" s="113"/>
      <c r="N402" s="113"/>
      <c r="O402" s="113"/>
      <c r="P402" s="114"/>
      <c r="Q402" s="114"/>
      <c r="R402" s="114"/>
      <c r="S402" s="114"/>
      <c r="T402" s="114"/>
      <c r="U402" s="114"/>
      <c r="V402" s="114"/>
      <c r="W402" s="114"/>
      <c r="X402" s="113">
        <f t="shared" si="224"/>
        <v>0</v>
      </c>
      <c r="Y402" s="125"/>
    </row>
    <row r="403" spans="1:25" s="6" customFormat="1" x14ac:dyDescent="0.25">
      <c r="A403" s="158" t="s">
        <v>93</v>
      </c>
      <c r="B403" s="159"/>
      <c r="C403" s="173" t="s">
        <v>71</v>
      </c>
      <c r="D403" s="174"/>
      <c r="E403" s="174"/>
      <c r="F403" s="174"/>
      <c r="G403" s="175"/>
      <c r="H403" s="12" t="s">
        <v>9</v>
      </c>
      <c r="I403" s="10"/>
      <c r="J403" s="10"/>
      <c r="K403" s="10"/>
      <c r="L403" s="10"/>
      <c r="M403" s="113"/>
      <c r="N403" s="113"/>
      <c r="O403" s="113"/>
      <c r="P403" s="114"/>
      <c r="Q403" s="114"/>
      <c r="R403" s="114"/>
      <c r="S403" s="114"/>
      <c r="T403" s="114"/>
      <c r="U403" s="114"/>
      <c r="V403" s="114"/>
      <c r="W403" s="114"/>
      <c r="X403" s="113">
        <f t="shared" si="224"/>
        <v>0</v>
      </c>
      <c r="Y403" s="125"/>
    </row>
    <row r="404" spans="1:25" s="6" customFormat="1" x14ac:dyDescent="0.25">
      <c r="A404" s="158" t="s">
        <v>92</v>
      </c>
      <c r="B404" s="159"/>
      <c r="C404" s="173" t="s">
        <v>69</v>
      </c>
      <c r="D404" s="174"/>
      <c r="E404" s="174"/>
      <c r="F404" s="174"/>
      <c r="G404" s="175"/>
      <c r="H404" s="12" t="s">
        <v>9</v>
      </c>
      <c r="I404" s="10"/>
      <c r="J404" s="10"/>
      <c r="K404" s="10"/>
      <c r="L404" s="10"/>
      <c r="M404" s="113"/>
      <c r="N404" s="113"/>
      <c r="O404" s="113"/>
      <c r="P404" s="114"/>
      <c r="Q404" s="114"/>
      <c r="R404" s="114"/>
      <c r="S404" s="114"/>
      <c r="T404" s="114"/>
      <c r="U404" s="114"/>
      <c r="V404" s="114"/>
      <c r="W404" s="114"/>
      <c r="X404" s="113">
        <f t="shared" si="224"/>
        <v>0</v>
      </c>
      <c r="Y404" s="125"/>
    </row>
    <row r="405" spans="1:25" s="6" customFormat="1" x14ac:dyDescent="0.25">
      <c r="A405" s="158" t="s">
        <v>91</v>
      </c>
      <c r="B405" s="159"/>
      <c r="C405" s="173" t="s">
        <v>67</v>
      </c>
      <c r="D405" s="174"/>
      <c r="E405" s="174"/>
      <c r="F405" s="174"/>
      <c r="G405" s="175"/>
      <c r="H405" s="12" t="s">
        <v>9</v>
      </c>
      <c r="I405" s="10"/>
      <c r="J405" s="10"/>
      <c r="K405" s="10"/>
      <c r="L405" s="10"/>
      <c r="M405" s="113"/>
      <c r="N405" s="113"/>
      <c r="O405" s="113"/>
      <c r="P405" s="114"/>
      <c r="Q405" s="114"/>
      <c r="R405" s="114"/>
      <c r="S405" s="114"/>
      <c r="T405" s="114"/>
      <c r="U405" s="114"/>
      <c r="V405" s="114"/>
      <c r="W405" s="114"/>
      <c r="X405" s="113">
        <f t="shared" si="224"/>
        <v>0</v>
      </c>
      <c r="Y405" s="125"/>
    </row>
    <row r="406" spans="1:25" s="6" customFormat="1" ht="16.5" customHeight="1" x14ac:dyDescent="0.25">
      <c r="A406" s="158" t="s">
        <v>90</v>
      </c>
      <c r="B406" s="159"/>
      <c r="C406" s="173" t="s">
        <v>65</v>
      </c>
      <c r="D406" s="174"/>
      <c r="E406" s="174"/>
      <c r="F406" s="174"/>
      <c r="G406" s="175"/>
      <c r="H406" s="12" t="s">
        <v>9</v>
      </c>
      <c r="I406" s="10"/>
      <c r="J406" s="10"/>
      <c r="K406" s="10"/>
      <c r="L406" s="10"/>
      <c r="M406" s="113"/>
      <c r="N406" s="113"/>
      <c r="O406" s="113"/>
      <c r="P406" s="114"/>
      <c r="Q406" s="114"/>
      <c r="R406" s="114"/>
      <c r="S406" s="114"/>
      <c r="T406" s="114"/>
      <c r="U406" s="114"/>
      <c r="V406" s="114"/>
      <c r="W406" s="114"/>
      <c r="X406" s="113">
        <f t="shared" si="224"/>
        <v>0</v>
      </c>
      <c r="Y406" s="125"/>
    </row>
    <row r="407" spans="1:25" s="6" customFormat="1" x14ac:dyDescent="0.25">
      <c r="A407" s="158" t="s">
        <v>89</v>
      </c>
      <c r="B407" s="159"/>
      <c r="C407" s="182" t="s">
        <v>63</v>
      </c>
      <c r="D407" s="183"/>
      <c r="E407" s="183"/>
      <c r="F407" s="183"/>
      <c r="G407" s="184"/>
      <c r="H407" s="12" t="s">
        <v>9</v>
      </c>
      <c r="I407" s="10"/>
      <c r="J407" s="10"/>
      <c r="K407" s="10"/>
      <c r="L407" s="10"/>
      <c r="M407" s="113"/>
      <c r="N407" s="113"/>
      <c r="O407" s="113"/>
      <c r="P407" s="114"/>
      <c r="Q407" s="114"/>
      <c r="R407" s="114"/>
      <c r="S407" s="114"/>
      <c r="T407" s="114"/>
      <c r="U407" s="114"/>
      <c r="V407" s="114"/>
      <c r="W407" s="114"/>
      <c r="X407" s="113">
        <f t="shared" si="224"/>
        <v>0</v>
      </c>
      <c r="Y407" s="125"/>
    </row>
    <row r="408" spans="1:25" s="6" customFormat="1" x14ac:dyDescent="0.25">
      <c r="A408" s="158" t="s">
        <v>88</v>
      </c>
      <c r="B408" s="159"/>
      <c r="C408" s="182" t="s">
        <v>61</v>
      </c>
      <c r="D408" s="183"/>
      <c r="E408" s="183"/>
      <c r="F408" s="183"/>
      <c r="G408" s="184"/>
      <c r="H408" s="12" t="s">
        <v>9</v>
      </c>
      <c r="I408" s="10"/>
      <c r="J408" s="10"/>
      <c r="K408" s="10"/>
      <c r="L408" s="10"/>
      <c r="M408" s="113"/>
      <c r="N408" s="113"/>
      <c r="O408" s="113"/>
      <c r="P408" s="114"/>
      <c r="Q408" s="114"/>
      <c r="R408" s="114"/>
      <c r="S408" s="114"/>
      <c r="T408" s="114"/>
      <c r="U408" s="114"/>
      <c r="V408" s="114"/>
      <c r="W408" s="114"/>
      <c r="X408" s="113">
        <f t="shared" si="224"/>
        <v>0</v>
      </c>
      <c r="Y408" s="125"/>
    </row>
    <row r="409" spans="1:25" s="6" customFormat="1" x14ac:dyDescent="0.25">
      <c r="A409" s="158" t="s">
        <v>87</v>
      </c>
      <c r="B409" s="159"/>
      <c r="C409" s="160" t="s">
        <v>86</v>
      </c>
      <c r="D409" s="161"/>
      <c r="E409" s="161"/>
      <c r="F409" s="161"/>
      <c r="G409" s="162"/>
      <c r="H409" s="12" t="s">
        <v>9</v>
      </c>
      <c r="I409" s="10"/>
      <c r="J409" s="10"/>
      <c r="K409" s="10"/>
      <c r="L409" s="10"/>
      <c r="M409" s="113"/>
      <c r="N409" s="113"/>
      <c r="O409" s="113"/>
      <c r="P409" s="114"/>
      <c r="Q409" s="114"/>
      <c r="R409" s="114"/>
      <c r="S409" s="114"/>
      <c r="T409" s="114"/>
      <c r="U409" s="114"/>
      <c r="V409" s="114"/>
      <c r="W409" s="114"/>
      <c r="X409" s="113">
        <f t="shared" si="224"/>
        <v>0</v>
      </c>
      <c r="Y409" s="125"/>
    </row>
    <row r="410" spans="1:25" s="6" customFormat="1" x14ac:dyDescent="0.25">
      <c r="A410" s="158" t="s">
        <v>85</v>
      </c>
      <c r="B410" s="159"/>
      <c r="C410" s="160" t="s">
        <v>84</v>
      </c>
      <c r="D410" s="161"/>
      <c r="E410" s="161"/>
      <c r="F410" s="161"/>
      <c r="G410" s="162"/>
      <c r="H410" s="12" t="s">
        <v>9</v>
      </c>
      <c r="I410" s="10"/>
      <c r="J410" s="10"/>
      <c r="K410" s="10"/>
      <c r="L410" s="10"/>
      <c r="M410" s="113"/>
      <c r="N410" s="113"/>
      <c r="O410" s="113"/>
      <c r="P410" s="114"/>
      <c r="Q410" s="114"/>
      <c r="R410" s="114"/>
      <c r="S410" s="114"/>
      <c r="T410" s="114"/>
      <c r="U410" s="114"/>
      <c r="V410" s="114"/>
      <c r="W410" s="114"/>
      <c r="X410" s="113">
        <f t="shared" si="224"/>
        <v>0</v>
      </c>
      <c r="Y410" s="125"/>
    </row>
    <row r="411" spans="1:25" s="6" customFormat="1" x14ac:dyDescent="0.25">
      <c r="A411" s="158" t="s">
        <v>83</v>
      </c>
      <c r="B411" s="159"/>
      <c r="C411" s="173" t="s">
        <v>82</v>
      </c>
      <c r="D411" s="174"/>
      <c r="E411" s="174"/>
      <c r="F411" s="174"/>
      <c r="G411" s="175"/>
      <c r="H411" s="12" t="s">
        <v>9</v>
      </c>
      <c r="I411" s="10"/>
      <c r="J411" s="10"/>
      <c r="K411" s="10"/>
      <c r="L411" s="10"/>
      <c r="M411" s="113"/>
      <c r="N411" s="113"/>
      <c r="O411" s="113"/>
      <c r="P411" s="114"/>
      <c r="Q411" s="114"/>
      <c r="R411" s="114"/>
      <c r="S411" s="114"/>
      <c r="T411" s="114"/>
      <c r="U411" s="114"/>
      <c r="V411" s="114"/>
      <c r="W411" s="114"/>
      <c r="X411" s="113">
        <f t="shared" si="224"/>
        <v>0</v>
      </c>
      <c r="Y411" s="125"/>
    </row>
    <row r="412" spans="1:25" s="6" customFormat="1" ht="16.5" customHeight="1" x14ac:dyDescent="0.25">
      <c r="A412" s="158" t="s">
        <v>81</v>
      </c>
      <c r="B412" s="159"/>
      <c r="C412" s="173" t="s">
        <v>80</v>
      </c>
      <c r="D412" s="174"/>
      <c r="E412" s="174"/>
      <c r="F412" s="174"/>
      <c r="G412" s="175"/>
      <c r="H412" s="12" t="s">
        <v>9</v>
      </c>
      <c r="I412" s="10"/>
      <c r="J412" s="10"/>
      <c r="K412" s="10"/>
      <c r="L412" s="10"/>
      <c r="M412" s="113"/>
      <c r="N412" s="113"/>
      <c r="O412" s="113"/>
      <c r="P412" s="114"/>
      <c r="Q412" s="114"/>
      <c r="R412" s="114"/>
      <c r="S412" s="114"/>
      <c r="T412" s="114"/>
      <c r="U412" s="114"/>
      <c r="V412" s="114"/>
      <c r="W412" s="114"/>
      <c r="X412" s="113">
        <f t="shared" si="224"/>
        <v>0</v>
      </c>
      <c r="Y412" s="125"/>
    </row>
    <row r="413" spans="1:25" s="6" customFormat="1" ht="16.5" customHeight="1" x14ac:dyDescent="0.25">
      <c r="A413" s="158" t="s">
        <v>78</v>
      </c>
      <c r="B413" s="159"/>
      <c r="C413" s="173" t="s">
        <v>79</v>
      </c>
      <c r="D413" s="174"/>
      <c r="E413" s="174"/>
      <c r="F413" s="174"/>
      <c r="G413" s="175"/>
      <c r="H413" s="12" t="s">
        <v>9</v>
      </c>
      <c r="I413" s="10"/>
      <c r="J413" s="10"/>
      <c r="K413" s="10"/>
      <c r="L413" s="10"/>
      <c r="M413" s="113"/>
      <c r="N413" s="113"/>
      <c r="O413" s="113"/>
      <c r="P413" s="114"/>
      <c r="Q413" s="114"/>
      <c r="R413" s="114"/>
      <c r="S413" s="114"/>
      <c r="T413" s="114"/>
      <c r="U413" s="114"/>
      <c r="V413" s="114"/>
      <c r="W413" s="114"/>
      <c r="X413" s="113">
        <f t="shared" si="224"/>
        <v>0</v>
      </c>
      <c r="Y413" s="125"/>
    </row>
    <row r="414" spans="1:25" s="6" customFormat="1" ht="16.5" customHeight="1" x14ac:dyDescent="0.25">
      <c r="A414" s="158" t="s">
        <v>78</v>
      </c>
      <c r="B414" s="159"/>
      <c r="C414" s="173" t="s">
        <v>77</v>
      </c>
      <c r="D414" s="174"/>
      <c r="E414" s="174"/>
      <c r="F414" s="174"/>
      <c r="G414" s="175"/>
      <c r="H414" s="12" t="s">
        <v>9</v>
      </c>
      <c r="I414" s="10"/>
      <c r="J414" s="10"/>
      <c r="K414" s="10"/>
      <c r="L414" s="10"/>
      <c r="M414" s="113"/>
      <c r="N414" s="113"/>
      <c r="O414" s="113"/>
      <c r="P414" s="114"/>
      <c r="Q414" s="114"/>
      <c r="R414" s="114"/>
      <c r="S414" s="114"/>
      <c r="T414" s="114"/>
      <c r="U414" s="114"/>
      <c r="V414" s="114"/>
      <c r="W414" s="114"/>
      <c r="X414" s="113">
        <f t="shared" si="224"/>
        <v>0</v>
      </c>
      <c r="Y414" s="125"/>
    </row>
    <row r="415" spans="1:25" s="6" customFormat="1" x14ac:dyDescent="0.25">
      <c r="A415" s="158" t="s">
        <v>76</v>
      </c>
      <c r="B415" s="159"/>
      <c r="C415" s="173" t="s">
        <v>75</v>
      </c>
      <c r="D415" s="174"/>
      <c r="E415" s="174"/>
      <c r="F415" s="174"/>
      <c r="G415" s="175"/>
      <c r="H415" s="12" t="s">
        <v>9</v>
      </c>
      <c r="I415" s="10"/>
      <c r="J415" s="10"/>
      <c r="K415" s="10"/>
      <c r="L415" s="10"/>
      <c r="M415" s="113"/>
      <c r="N415" s="113"/>
      <c r="O415" s="113"/>
      <c r="P415" s="114"/>
      <c r="Q415" s="114"/>
      <c r="R415" s="114"/>
      <c r="S415" s="114"/>
      <c r="T415" s="114"/>
      <c r="U415" s="114"/>
      <c r="V415" s="114"/>
      <c r="W415" s="114"/>
      <c r="X415" s="113">
        <f t="shared" si="224"/>
        <v>0</v>
      </c>
      <c r="Y415" s="125"/>
    </row>
    <row r="416" spans="1:25" s="6" customFormat="1" x14ac:dyDescent="0.25">
      <c r="A416" s="158" t="s">
        <v>74</v>
      </c>
      <c r="B416" s="159"/>
      <c r="C416" s="173" t="s">
        <v>73</v>
      </c>
      <c r="D416" s="174"/>
      <c r="E416" s="174"/>
      <c r="F416" s="174"/>
      <c r="G416" s="175"/>
      <c r="H416" s="12" t="s">
        <v>9</v>
      </c>
      <c r="I416" s="10"/>
      <c r="J416" s="10"/>
      <c r="K416" s="10"/>
      <c r="L416" s="10"/>
      <c r="M416" s="113"/>
      <c r="N416" s="113"/>
      <c r="O416" s="113"/>
      <c r="P416" s="114"/>
      <c r="Q416" s="114"/>
      <c r="R416" s="114"/>
      <c r="S416" s="114"/>
      <c r="T416" s="114"/>
      <c r="U416" s="114"/>
      <c r="V416" s="114"/>
      <c r="W416" s="114"/>
      <c r="X416" s="113">
        <f t="shared" si="224"/>
        <v>0</v>
      </c>
      <c r="Y416" s="125"/>
    </row>
    <row r="417" spans="1:25" s="6" customFormat="1" x14ac:dyDescent="0.25">
      <c r="A417" s="158" t="s">
        <v>72</v>
      </c>
      <c r="B417" s="159"/>
      <c r="C417" s="173" t="s">
        <v>71</v>
      </c>
      <c r="D417" s="174"/>
      <c r="E417" s="174"/>
      <c r="F417" s="174"/>
      <c r="G417" s="175"/>
      <c r="H417" s="12" t="s">
        <v>9</v>
      </c>
      <c r="I417" s="10"/>
      <c r="J417" s="10"/>
      <c r="K417" s="10"/>
      <c r="L417" s="10"/>
      <c r="M417" s="113"/>
      <c r="N417" s="113"/>
      <c r="O417" s="113"/>
      <c r="P417" s="114"/>
      <c r="Q417" s="114"/>
      <c r="R417" s="114"/>
      <c r="S417" s="114"/>
      <c r="T417" s="114"/>
      <c r="U417" s="114"/>
      <c r="V417" s="114"/>
      <c r="W417" s="114"/>
      <c r="X417" s="113">
        <f t="shared" si="224"/>
        <v>0</v>
      </c>
      <c r="Y417" s="125"/>
    </row>
    <row r="418" spans="1:25" s="6" customFormat="1" x14ac:dyDescent="0.25">
      <c r="A418" s="158" t="s">
        <v>70</v>
      </c>
      <c r="B418" s="159"/>
      <c r="C418" s="173" t="s">
        <v>69</v>
      </c>
      <c r="D418" s="174"/>
      <c r="E418" s="174"/>
      <c r="F418" s="174"/>
      <c r="G418" s="175"/>
      <c r="H418" s="12" t="s">
        <v>9</v>
      </c>
      <c r="I418" s="10"/>
      <c r="J418" s="10"/>
      <c r="K418" s="10"/>
      <c r="L418" s="10"/>
      <c r="M418" s="113"/>
      <c r="N418" s="113"/>
      <c r="O418" s="113"/>
      <c r="P418" s="114"/>
      <c r="Q418" s="114"/>
      <c r="R418" s="114"/>
      <c r="S418" s="114"/>
      <c r="T418" s="114"/>
      <c r="U418" s="114"/>
      <c r="V418" s="114"/>
      <c r="W418" s="114"/>
      <c r="X418" s="113">
        <f t="shared" si="224"/>
        <v>0</v>
      </c>
      <c r="Y418" s="125"/>
    </row>
    <row r="419" spans="1:25" s="6" customFormat="1" x14ac:dyDescent="0.25">
      <c r="A419" s="158" t="s">
        <v>68</v>
      </c>
      <c r="B419" s="159"/>
      <c r="C419" s="173" t="s">
        <v>67</v>
      </c>
      <c r="D419" s="174"/>
      <c r="E419" s="174"/>
      <c r="F419" s="174"/>
      <c r="G419" s="175"/>
      <c r="H419" s="12" t="s">
        <v>9</v>
      </c>
      <c r="I419" s="10"/>
      <c r="J419" s="10"/>
      <c r="K419" s="10"/>
      <c r="L419" s="10"/>
      <c r="M419" s="113"/>
      <c r="N419" s="113"/>
      <c r="O419" s="113"/>
      <c r="P419" s="114"/>
      <c r="Q419" s="114"/>
      <c r="R419" s="114"/>
      <c r="S419" s="114"/>
      <c r="T419" s="114"/>
      <c r="U419" s="114"/>
      <c r="V419" s="114"/>
      <c r="W419" s="114"/>
      <c r="X419" s="113">
        <f t="shared" si="224"/>
        <v>0</v>
      </c>
      <c r="Y419" s="125"/>
    </row>
    <row r="420" spans="1:25" s="6" customFormat="1" ht="16.5" customHeight="1" x14ac:dyDescent="0.25">
      <c r="A420" s="158" t="s">
        <v>66</v>
      </c>
      <c r="B420" s="159"/>
      <c r="C420" s="173" t="s">
        <v>65</v>
      </c>
      <c r="D420" s="174"/>
      <c r="E420" s="174"/>
      <c r="F420" s="174"/>
      <c r="G420" s="175"/>
      <c r="H420" s="12" t="s">
        <v>9</v>
      </c>
      <c r="I420" s="10"/>
      <c r="J420" s="10"/>
      <c r="K420" s="10"/>
      <c r="L420" s="10"/>
      <c r="M420" s="113"/>
      <c r="N420" s="113"/>
      <c r="O420" s="113"/>
      <c r="P420" s="114"/>
      <c r="Q420" s="114"/>
      <c r="R420" s="114"/>
      <c r="S420" s="114"/>
      <c r="T420" s="114"/>
      <c r="U420" s="114"/>
      <c r="V420" s="114"/>
      <c r="W420" s="114"/>
      <c r="X420" s="113">
        <f t="shared" si="224"/>
        <v>0</v>
      </c>
      <c r="Y420" s="125"/>
    </row>
    <row r="421" spans="1:25" s="6" customFormat="1" x14ac:dyDescent="0.25">
      <c r="A421" s="158" t="s">
        <v>64</v>
      </c>
      <c r="B421" s="159"/>
      <c r="C421" s="182" t="s">
        <v>63</v>
      </c>
      <c r="D421" s="183"/>
      <c r="E421" s="183"/>
      <c r="F421" s="183"/>
      <c r="G421" s="184"/>
      <c r="H421" s="12" t="s">
        <v>9</v>
      </c>
      <c r="I421" s="10"/>
      <c r="J421" s="10"/>
      <c r="K421" s="10"/>
      <c r="L421" s="10"/>
      <c r="M421" s="113"/>
      <c r="N421" s="113"/>
      <c r="O421" s="113"/>
      <c r="P421" s="114"/>
      <c r="Q421" s="114"/>
      <c r="R421" s="114"/>
      <c r="S421" s="114"/>
      <c r="T421" s="114"/>
      <c r="U421" s="114"/>
      <c r="V421" s="114"/>
      <c r="W421" s="114"/>
      <c r="X421" s="113">
        <f t="shared" si="224"/>
        <v>0</v>
      </c>
      <c r="Y421" s="125"/>
    </row>
    <row r="422" spans="1:25" s="6" customFormat="1" x14ac:dyDescent="0.25">
      <c r="A422" s="158" t="s">
        <v>62</v>
      </c>
      <c r="B422" s="159"/>
      <c r="C422" s="182" t="s">
        <v>61</v>
      </c>
      <c r="D422" s="183"/>
      <c r="E422" s="183"/>
      <c r="F422" s="183"/>
      <c r="G422" s="184"/>
      <c r="H422" s="12" t="s">
        <v>9</v>
      </c>
      <c r="I422" s="10"/>
      <c r="J422" s="10"/>
      <c r="K422" s="10"/>
      <c r="L422" s="10"/>
      <c r="M422" s="113"/>
      <c r="N422" s="113"/>
      <c r="O422" s="113"/>
      <c r="P422" s="114"/>
      <c r="Q422" s="114"/>
      <c r="R422" s="114"/>
      <c r="S422" s="114"/>
      <c r="T422" s="114"/>
      <c r="U422" s="114"/>
      <c r="V422" s="114"/>
      <c r="W422" s="114"/>
      <c r="X422" s="113">
        <f t="shared" si="224"/>
        <v>0</v>
      </c>
      <c r="Y422" s="125"/>
    </row>
    <row r="423" spans="1:25" s="6" customFormat="1" x14ac:dyDescent="0.25">
      <c r="A423" s="158" t="s">
        <v>60</v>
      </c>
      <c r="B423" s="159"/>
      <c r="C423" s="163" t="s">
        <v>59</v>
      </c>
      <c r="D423" s="164"/>
      <c r="E423" s="164"/>
      <c r="F423" s="164"/>
      <c r="G423" s="165"/>
      <c r="H423" s="12" t="s">
        <v>9</v>
      </c>
      <c r="I423" s="10"/>
      <c r="J423" s="10"/>
      <c r="K423" s="10"/>
      <c r="L423" s="10"/>
      <c r="M423" s="113"/>
      <c r="N423" s="113"/>
      <c r="O423" s="113"/>
      <c r="P423" s="114"/>
      <c r="Q423" s="114"/>
      <c r="R423" s="114"/>
      <c r="S423" s="114"/>
      <c r="T423" s="114"/>
      <c r="U423" s="114"/>
      <c r="V423" s="114"/>
      <c r="W423" s="114"/>
      <c r="X423" s="113">
        <f t="shared" si="224"/>
        <v>0</v>
      </c>
      <c r="Y423" s="125"/>
    </row>
    <row r="424" spans="1:25" s="6" customFormat="1" x14ac:dyDescent="0.25">
      <c r="A424" s="158" t="s">
        <v>58</v>
      </c>
      <c r="B424" s="159"/>
      <c r="C424" s="163" t="s">
        <v>57</v>
      </c>
      <c r="D424" s="164"/>
      <c r="E424" s="164"/>
      <c r="F424" s="164"/>
      <c r="G424" s="165"/>
      <c r="H424" s="12" t="s">
        <v>9</v>
      </c>
      <c r="I424" s="10"/>
      <c r="J424" s="10"/>
      <c r="K424" s="10"/>
      <c r="L424" s="10"/>
      <c r="M424" s="113"/>
      <c r="N424" s="113"/>
      <c r="O424" s="113"/>
      <c r="P424" s="114"/>
      <c r="Q424" s="114"/>
      <c r="R424" s="114"/>
      <c r="S424" s="114"/>
      <c r="T424" s="114"/>
      <c r="U424" s="114"/>
      <c r="V424" s="114"/>
      <c r="W424" s="114"/>
      <c r="X424" s="113">
        <f t="shared" si="224"/>
        <v>0</v>
      </c>
      <c r="Y424" s="125"/>
    </row>
    <row r="425" spans="1:25" s="6" customFormat="1" x14ac:dyDescent="0.25">
      <c r="A425" s="158" t="s">
        <v>56</v>
      </c>
      <c r="B425" s="159"/>
      <c r="C425" s="160" t="s">
        <v>55</v>
      </c>
      <c r="D425" s="161"/>
      <c r="E425" s="161"/>
      <c r="F425" s="161"/>
      <c r="G425" s="162"/>
      <c r="H425" s="12" t="s">
        <v>9</v>
      </c>
      <c r="I425" s="10"/>
      <c r="J425" s="10"/>
      <c r="K425" s="10"/>
      <c r="L425" s="10"/>
      <c r="M425" s="113"/>
      <c r="N425" s="113"/>
      <c r="O425" s="113"/>
      <c r="P425" s="114"/>
      <c r="Q425" s="114"/>
      <c r="R425" s="114"/>
      <c r="S425" s="114"/>
      <c r="T425" s="114"/>
      <c r="U425" s="114"/>
      <c r="V425" s="114"/>
      <c r="W425" s="114"/>
      <c r="X425" s="113">
        <f t="shared" si="224"/>
        <v>0</v>
      </c>
      <c r="Y425" s="125"/>
    </row>
    <row r="426" spans="1:25" s="6" customFormat="1" x14ac:dyDescent="0.25">
      <c r="A426" s="158" t="s">
        <v>54</v>
      </c>
      <c r="B426" s="159"/>
      <c r="C426" s="160" t="s">
        <v>53</v>
      </c>
      <c r="D426" s="161"/>
      <c r="E426" s="161"/>
      <c r="F426" s="161"/>
      <c r="G426" s="162"/>
      <c r="H426" s="12" t="s">
        <v>9</v>
      </c>
      <c r="I426" s="10"/>
      <c r="J426" s="10"/>
      <c r="K426" s="10"/>
      <c r="L426" s="10"/>
      <c r="M426" s="113"/>
      <c r="N426" s="113"/>
      <c r="O426" s="113"/>
      <c r="P426" s="114"/>
      <c r="Q426" s="114"/>
      <c r="R426" s="114"/>
      <c r="S426" s="114"/>
      <c r="T426" s="114"/>
      <c r="U426" s="114"/>
      <c r="V426" s="114"/>
      <c r="W426" s="114"/>
      <c r="X426" s="113">
        <f t="shared" si="224"/>
        <v>0</v>
      </c>
      <c r="Y426" s="125"/>
    </row>
    <row r="427" spans="1:25" s="6" customFormat="1" ht="9" customHeight="1" x14ac:dyDescent="0.25">
      <c r="A427" s="158" t="s">
        <v>52</v>
      </c>
      <c r="B427" s="159"/>
      <c r="C427" s="179" t="s">
        <v>51</v>
      </c>
      <c r="D427" s="180"/>
      <c r="E427" s="180"/>
      <c r="F427" s="180"/>
      <c r="G427" s="181"/>
      <c r="H427" s="12" t="s">
        <v>9</v>
      </c>
      <c r="I427" s="10">
        <v>0</v>
      </c>
      <c r="J427" s="10">
        <v>0</v>
      </c>
      <c r="K427" s="10">
        <v>0</v>
      </c>
      <c r="L427" s="10">
        <f t="shared" ref="L427" si="225">L428+L429+L430+L431+L432</f>
        <v>0</v>
      </c>
      <c r="M427" s="113"/>
      <c r="N427" s="113">
        <f t="shared" ref="N427:W427" si="226">N428+N429+N430+N431+N432</f>
        <v>0</v>
      </c>
      <c r="O427" s="113">
        <f t="shared" si="226"/>
        <v>0</v>
      </c>
      <c r="P427" s="114">
        <f t="shared" si="226"/>
        <v>0</v>
      </c>
      <c r="Q427" s="114">
        <f t="shared" si="226"/>
        <v>0</v>
      </c>
      <c r="R427" s="114">
        <f t="shared" si="226"/>
        <v>0</v>
      </c>
      <c r="S427" s="114">
        <f t="shared" si="226"/>
        <v>0</v>
      </c>
      <c r="T427" s="114">
        <f t="shared" si="226"/>
        <v>0</v>
      </c>
      <c r="U427" s="114">
        <f t="shared" si="226"/>
        <v>0</v>
      </c>
      <c r="V427" s="114">
        <f t="shared" si="226"/>
        <v>0</v>
      </c>
      <c r="W427" s="114">
        <f t="shared" si="226"/>
        <v>0</v>
      </c>
      <c r="X427" s="113">
        <f t="shared" si="224"/>
        <v>0</v>
      </c>
      <c r="Y427" s="125"/>
    </row>
    <row r="428" spans="1:25" s="6" customFormat="1" x14ac:dyDescent="0.25">
      <c r="A428" s="158" t="s">
        <v>50</v>
      </c>
      <c r="B428" s="159"/>
      <c r="C428" s="163" t="s">
        <v>49</v>
      </c>
      <c r="D428" s="164"/>
      <c r="E428" s="164"/>
      <c r="F428" s="164"/>
      <c r="G428" s="165"/>
      <c r="H428" s="12" t="s">
        <v>9</v>
      </c>
      <c r="I428" s="10"/>
      <c r="J428" s="16"/>
      <c r="K428" s="10"/>
      <c r="L428" s="10"/>
      <c r="M428" s="113"/>
      <c r="N428" s="113"/>
      <c r="O428" s="113"/>
      <c r="P428" s="114"/>
      <c r="Q428" s="114"/>
      <c r="R428" s="114"/>
      <c r="S428" s="114"/>
      <c r="T428" s="114"/>
      <c r="U428" s="114"/>
      <c r="V428" s="114"/>
      <c r="W428" s="114"/>
      <c r="X428" s="113">
        <f t="shared" si="224"/>
        <v>0</v>
      </c>
      <c r="Y428" s="125"/>
    </row>
    <row r="429" spans="1:25" s="6" customFormat="1" x14ac:dyDescent="0.25">
      <c r="A429" s="158" t="s">
        <v>48</v>
      </c>
      <c r="B429" s="159"/>
      <c r="C429" s="163" t="s">
        <v>47</v>
      </c>
      <c r="D429" s="164"/>
      <c r="E429" s="164"/>
      <c r="F429" s="164"/>
      <c r="G429" s="165"/>
      <c r="H429" s="12" t="s">
        <v>9</v>
      </c>
      <c r="I429" s="10"/>
      <c r="J429" s="10"/>
      <c r="K429" s="10"/>
      <c r="L429" s="10"/>
      <c r="M429" s="113"/>
      <c r="N429" s="113"/>
      <c r="O429" s="113"/>
      <c r="P429" s="114"/>
      <c r="Q429" s="114"/>
      <c r="R429" s="114"/>
      <c r="S429" s="114"/>
      <c r="T429" s="114"/>
      <c r="U429" s="114"/>
      <c r="V429" s="114"/>
      <c r="W429" s="114"/>
      <c r="X429" s="113">
        <f t="shared" si="224"/>
        <v>0</v>
      </c>
      <c r="Y429" s="125"/>
    </row>
    <row r="430" spans="1:25" s="6" customFormat="1" x14ac:dyDescent="0.25">
      <c r="A430" s="158" t="s">
        <v>46</v>
      </c>
      <c r="B430" s="159"/>
      <c r="C430" s="163" t="s">
        <v>45</v>
      </c>
      <c r="D430" s="164"/>
      <c r="E430" s="164"/>
      <c r="F430" s="164"/>
      <c r="G430" s="165"/>
      <c r="H430" s="12" t="s">
        <v>9</v>
      </c>
      <c r="I430" s="10"/>
      <c r="J430" s="10"/>
      <c r="K430" s="10"/>
      <c r="L430" s="10"/>
      <c r="M430" s="113"/>
      <c r="N430" s="113"/>
      <c r="O430" s="113"/>
      <c r="P430" s="114"/>
      <c r="Q430" s="114"/>
      <c r="R430" s="114"/>
      <c r="S430" s="114"/>
      <c r="T430" s="114"/>
      <c r="U430" s="114"/>
      <c r="V430" s="114"/>
      <c r="W430" s="114"/>
      <c r="X430" s="113">
        <f t="shared" si="224"/>
        <v>0</v>
      </c>
      <c r="Y430" s="125"/>
    </row>
    <row r="431" spans="1:25" s="6" customFormat="1" x14ac:dyDescent="0.25">
      <c r="A431" s="158" t="s">
        <v>44</v>
      </c>
      <c r="B431" s="159"/>
      <c r="C431" s="163" t="s">
        <v>43</v>
      </c>
      <c r="D431" s="164"/>
      <c r="E431" s="164"/>
      <c r="F431" s="164"/>
      <c r="G431" s="165"/>
      <c r="H431" s="12" t="s">
        <v>9</v>
      </c>
      <c r="I431" s="10"/>
      <c r="J431" s="10"/>
      <c r="K431" s="10"/>
      <c r="L431" s="10"/>
      <c r="M431" s="113"/>
      <c r="N431" s="113"/>
      <c r="O431" s="113"/>
      <c r="P431" s="114"/>
      <c r="Q431" s="114"/>
      <c r="R431" s="114"/>
      <c r="S431" s="114"/>
      <c r="T431" s="114"/>
      <c r="U431" s="114"/>
      <c r="V431" s="114"/>
      <c r="W431" s="114"/>
      <c r="X431" s="113">
        <f t="shared" si="224"/>
        <v>0</v>
      </c>
      <c r="Y431" s="125"/>
    </row>
    <row r="432" spans="1:25" s="6" customFormat="1" x14ac:dyDescent="0.25">
      <c r="A432" s="158" t="s">
        <v>42</v>
      </c>
      <c r="B432" s="159"/>
      <c r="C432" s="163" t="s">
        <v>41</v>
      </c>
      <c r="D432" s="164"/>
      <c r="E432" s="164"/>
      <c r="F432" s="164"/>
      <c r="G432" s="165"/>
      <c r="H432" s="12" t="s">
        <v>9</v>
      </c>
      <c r="I432" s="10"/>
      <c r="J432" s="10"/>
      <c r="K432" s="10"/>
      <c r="L432" s="10"/>
      <c r="M432" s="113"/>
      <c r="N432" s="113"/>
      <c r="O432" s="113"/>
      <c r="P432" s="114"/>
      <c r="Q432" s="114"/>
      <c r="R432" s="114"/>
      <c r="S432" s="114"/>
      <c r="T432" s="114"/>
      <c r="U432" s="114"/>
      <c r="V432" s="114"/>
      <c r="W432" s="114"/>
      <c r="X432" s="113">
        <f t="shared" si="224"/>
        <v>0</v>
      </c>
      <c r="Y432" s="125"/>
    </row>
    <row r="433" spans="1:25" s="6" customFormat="1" x14ac:dyDescent="0.25">
      <c r="A433" s="158" t="s">
        <v>40</v>
      </c>
      <c r="B433" s="159"/>
      <c r="C433" s="160" t="s">
        <v>39</v>
      </c>
      <c r="D433" s="161"/>
      <c r="E433" s="161"/>
      <c r="F433" s="161"/>
      <c r="G433" s="162"/>
      <c r="H433" s="12" t="s">
        <v>9</v>
      </c>
      <c r="I433" s="10"/>
      <c r="J433" s="10"/>
      <c r="K433" s="10"/>
      <c r="L433" s="10"/>
      <c r="M433" s="113"/>
      <c r="N433" s="113"/>
      <c r="O433" s="113"/>
      <c r="P433" s="114"/>
      <c r="Q433" s="114"/>
      <c r="R433" s="114"/>
      <c r="S433" s="114"/>
      <c r="T433" s="114"/>
      <c r="U433" s="114"/>
      <c r="V433" s="114"/>
      <c r="W433" s="114"/>
      <c r="X433" s="113">
        <f t="shared" si="224"/>
        <v>0</v>
      </c>
      <c r="Y433" s="125"/>
    </row>
    <row r="434" spans="1:25" s="6" customFormat="1" ht="16.5" customHeight="1" x14ac:dyDescent="0.25">
      <c r="A434" s="158" t="s">
        <v>38</v>
      </c>
      <c r="B434" s="159"/>
      <c r="C434" s="173" t="s">
        <v>37</v>
      </c>
      <c r="D434" s="174"/>
      <c r="E434" s="174"/>
      <c r="F434" s="174"/>
      <c r="G434" s="175"/>
      <c r="H434" s="12" t="s">
        <v>9</v>
      </c>
      <c r="I434" s="10"/>
      <c r="J434" s="10"/>
      <c r="K434" s="10"/>
      <c r="L434" s="10"/>
      <c r="M434" s="113"/>
      <c r="N434" s="113"/>
      <c r="O434" s="113"/>
      <c r="P434" s="114"/>
      <c r="Q434" s="114"/>
      <c r="R434" s="114"/>
      <c r="S434" s="114"/>
      <c r="T434" s="114"/>
      <c r="U434" s="114"/>
      <c r="V434" s="114"/>
      <c r="W434" s="114"/>
      <c r="X434" s="113">
        <f t="shared" si="224"/>
        <v>0</v>
      </c>
      <c r="Y434" s="125"/>
    </row>
    <row r="435" spans="1:25" s="6" customFormat="1" x14ac:dyDescent="0.25">
      <c r="A435" s="158" t="s">
        <v>36</v>
      </c>
      <c r="B435" s="159"/>
      <c r="C435" s="160" t="s">
        <v>35</v>
      </c>
      <c r="D435" s="161"/>
      <c r="E435" s="161"/>
      <c r="F435" s="161"/>
      <c r="G435" s="162"/>
      <c r="H435" s="12" t="s">
        <v>9</v>
      </c>
      <c r="I435" s="10"/>
      <c r="J435" s="10"/>
      <c r="K435" s="10"/>
      <c r="L435" s="10"/>
      <c r="M435" s="113"/>
      <c r="N435" s="113"/>
      <c r="O435" s="113"/>
      <c r="P435" s="114"/>
      <c r="Q435" s="114"/>
      <c r="R435" s="114"/>
      <c r="S435" s="114"/>
      <c r="T435" s="114"/>
      <c r="U435" s="114"/>
      <c r="V435" s="114"/>
      <c r="W435" s="114"/>
      <c r="X435" s="113">
        <f t="shared" si="224"/>
        <v>0</v>
      </c>
      <c r="Y435" s="125"/>
    </row>
    <row r="436" spans="1:25" s="6" customFormat="1" ht="16.5" customHeight="1" x14ac:dyDescent="0.25">
      <c r="A436" s="158" t="s">
        <v>34</v>
      </c>
      <c r="B436" s="159"/>
      <c r="C436" s="173" t="s">
        <v>33</v>
      </c>
      <c r="D436" s="174"/>
      <c r="E436" s="174"/>
      <c r="F436" s="174"/>
      <c r="G436" s="175"/>
      <c r="H436" s="12" t="s">
        <v>9</v>
      </c>
      <c r="I436" s="10"/>
      <c r="J436" s="10"/>
      <c r="K436" s="10"/>
      <c r="L436" s="10"/>
      <c r="M436" s="113"/>
      <c r="N436" s="113"/>
      <c r="O436" s="113"/>
      <c r="P436" s="114"/>
      <c r="Q436" s="114"/>
      <c r="R436" s="114"/>
      <c r="S436" s="114"/>
      <c r="T436" s="114"/>
      <c r="U436" s="114"/>
      <c r="V436" s="114"/>
      <c r="W436" s="114"/>
      <c r="X436" s="113">
        <f t="shared" si="224"/>
        <v>0</v>
      </c>
      <c r="Y436" s="125"/>
    </row>
    <row r="437" spans="1:25" s="6" customFormat="1" x14ac:dyDescent="0.25">
      <c r="A437" s="158" t="s">
        <v>32</v>
      </c>
      <c r="B437" s="159"/>
      <c r="C437" s="163" t="s">
        <v>31</v>
      </c>
      <c r="D437" s="164"/>
      <c r="E437" s="164"/>
      <c r="F437" s="164"/>
      <c r="G437" s="165"/>
      <c r="H437" s="12" t="s">
        <v>9</v>
      </c>
      <c r="I437" s="10"/>
      <c r="J437" s="10"/>
      <c r="K437" s="10"/>
      <c r="L437" s="10"/>
      <c r="M437" s="113"/>
      <c r="N437" s="113"/>
      <c r="O437" s="113"/>
      <c r="P437" s="114"/>
      <c r="Q437" s="114"/>
      <c r="R437" s="114"/>
      <c r="S437" s="114"/>
      <c r="T437" s="114"/>
      <c r="U437" s="114"/>
      <c r="V437" s="114"/>
      <c r="W437" s="114"/>
      <c r="X437" s="113">
        <f t="shared" si="224"/>
        <v>0</v>
      </c>
      <c r="Y437" s="125"/>
    </row>
    <row r="438" spans="1:25" s="6" customFormat="1" ht="9" customHeight="1" thickBot="1" x14ac:dyDescent="0.3">
      <c r="A438" s="153" t="s">
        <v>30</v>
      </c>
      <c r="B438" s="154"/>
      <c r="C438" s="176" t="s">
        <v>29</v>
      </c>
      <c r="D438" s="177"/>
      <c r="E438" s="177"/>
      <c r="F438" s="177"/>
      <c r="G438" s="178"/>
      <c r="H438" s="15" t="s">
        <v>9</v>
      </c>
      <c r="I438" s="7"/>
      <c r="J438" s="7"/>
      <c r="K438" s="7"/>
      <c r="L438" s="7"/>
      <c r="M438" s="122"/>
      <c r="N438" s="122"/>
      <c r="O438" s="122"/>
      <c r="P438" s="123"/>
      <c r="Q438" s="123"/>
      <c r="R438" s="123"/>
      <c r="S438" s="123"/>
      <c r="T438" s="123"/>
      <c r="U438" s="123"/>
      <c r="V438" s="123"/>
      <c r="W438" s="123"/>
      <c r="X438" s="122">
        <f>K438+L438+N438</f>
        <v>0</v>
      </c>
      <c r="Y438" s="124"/>
    </row>
    <row r="439" spans="1:25" s="6" customFormat="1" ht="9.75" customHeight="1" x14ac:dyDescent="0.25">
      <c r="A439" s="168" t="s">
        <v>28</v>
      </c>
      <c r="B439" s="169"/>
      <c r="C439" s="170" t="s">
        <v>27</v>
      </c>
      <c r="D439" s="171"/>
      <c r="E439" s="171"/>
      <c r="F439" s="171"/>
      <c r="G439" s="172"/>
      <c r="H439" s="14" t="s">
        <v>16</v>
      </c>
      <c r="I439" s="13"/>
      <c r="J439" s="13"/>
      <c r="K439" s="13"/>
      <c r="L439" s="13"/>
      <c r="M439" s="145"/>
      <c r="N439" s="145"/>
      <c r="O439" s="145"/>
      <c r="P439" s="128"/>
      <c r="Q439" s="128"/>
      <c r="R439" s="128"/>
      <c r="S439" s="128"/>
      <c r="T439" s="128"/>
      <c r="U439" s="128"/>
      <c r="V439" s="128"/>
      <c r="W439" s="128"/>
      <c r="X439" s="145"/>
      <c r="Y439" s="146"/>
    </row>
    <row r="440" spans="1:25" s="6" customFormat="1" ht="24.75" customHeight="1" x14ac:dyDescent="0.25">
      <c r="A440" s="158" t="s">
        <v>26</v>
      </c>
      <c r="B440" s="159"/>
      <c r="C440" s="163" t="s">
        <v>25</v>
      </c>
      <c r="D440" s="164"/>
      <c r="E440" s="164"/>
      <c r="F440" s="164"/>
      <c r="G440" s="165"/>
      <c r="H440" s="12" t="s">
        <v>9</v>
      </c>
      <c r="I440" s="10"/>
      <c r="J440" s="10"/>
      <c r="K440" s="10"/>
      <c r="L440" s="10"/>
      <c r="M440" s="113"/>
      <c r="N440" s="113"/>
      <c r="O440" s="113"/>
      <c r="P440" s="114"/>
      <c r="Q440" s="114"/>
      <c r="R440" s="114"/>
      <c r="S440" s="114"/>
      <c r="T440" s="114"/>
      <c r="U440" s="114"/>
      <c r="V440" s="114"/>
      <c r="W440" s="114"/>
      <c r="X440" s="113"/>
      <c r="Y440" s="125"/>
    </row>
    <row r="441" spans="1:25" s="6" customFormat="1" x14ac:dyDescent="0.25">
      <c r="A441" s="158" t="s">
        <v>24</v>
      </c>
      <c r="B441" s="159"/>
      <c r="C441" s="160" t="s">
        <v>23</v>
      </c>
      <c r="D441" s="161"/>
      <c r="E441" s="161"/>
      <c r="F441" s="161"/>
      <c r="G441" s="162"/>
      <c r="H441" s="12" t="s">
        <v>9</v>
      </c>
      <c r="I441" s="10"/>
      <c r="J441" s="10"/>
      <c r="K441" s="10"/>
      <c r="L441" s="10"/>
      <c r="M441" s="113"/>
      <c r="N441" s="113"/>
      <c r="O441" s="113"/>
      <c r="P441" s="114"/>
      <c r="Q441" s="114"/>
      <c r="R441" s="114"/>
      <c r="S441" s="114"/>
      <c r="T441" s="114"/>
      <c r="U441" s="114"/>
      <c r="V441" s="114"/>
      <c r="W441" s="114"/>
      <c r="X441" s="113"/>
      <c r="Y441" s="125"/>
    </row>
    <row r="442" spans="1:25" s="6" customFormat="1" ht="16.5" customHeight="1" x14ac:dyDescent="0.25">
      <c r="A442" s="158" t="s">
        <v>22</v>
      </c>
      <c r="B442" s="159"/>
      <c r="C442" s="160" t="s">
        <v>21</v>
      </c>
      <c r="D442" s="161"/>
      <c r="E442" s="161"/>
      <c r="F442" s="161"/>
      <c r="G442" s="162"/>
      <c r="H442" s="12" t="s">
        <v>9</v>
      </c>
      <c r="I442" s="10"/>
      <c r="J442" s="10"/>
      <c r="K442" s="10"/>
      <c r="L442" s="10"/>
      <c r="M442" s="113"/>
      <c r="N442" s="113"/>
      <c r="O442" s="113"/>
      <c r="P442" s="114"/>
      <c r="Q442" s="114"/>
      <c r="R442" s="114"/>
      <c r="S442" s="114"/>
      <c r="T442" s="114"/>
      <c r="U442" s="114"/>
      <c r="V442" s="114"/>
      <c r="W442" s="114"/>
      <c r="X442" s="113"/>
      <c r="Y442" s="125"/>
    </row>
    <row r="443" spans="1:25" s="6" customFormat="1" x14ac:dyDescent="0.25">
      <c r="A443" s="158" t="s">
        <v>20</v>
      </c>
      <c r="B443" s="159"/>
      <c r="C443" s="160" t="s">
        <v>19</v>
      </c>
      <c r="D443" s="161"/>
      <c r="E443" s="161"/>
      <c r="F443" s="161"/>
      <c r="G443" s="162"/>
      <c r="H443" s="12" t="s">
        <v>9</v>
      </c>
      <c r="I443" s="10"/>
      <c r="J443" s="10"/>
      <c r="K443" s="10"/>
      <c r="L443" s="10"/>
      <c r="M443" s="113"/>
      <c r="N443" s="113"/>
      <c r="O443" s="113"/>
      <c r="P443" s="114"/>
      <c r="Q443" s="114"/>
      <c r="R443" s="114"/>
      <c r="S443" s="114"/>
      <c r="T443" s="114"/>
      <c r="U443" s="114"/>
      <c r="V443" s="114"/>
      <c r="W443" s="114"/>
      <c r="X443" s="113"/>
      <c r="Y443" s="125"/>
    </row>
    <row r="444" spans="1:25" s="6" customFormat="1" ht="17.25" customHeight="1" x14ac:dyDescent="0.25">
      <c r="A444" s="158" t="s">
        <v>18</v>
      </c>
      <c r="B444" s="159"/>
      <c r="C444" s="163" t="s">
        <v>17</v>
      </c>
      <c r="D444" s="164"/>
      <c r="E444" s="164"/>
      <c r="F444" s="164"/>
      <c r="G444" s="165"/>
      <c r="H444" s="12" t="s">
        <v>16</v>
      </c>
      <c r="I444" s="10"/>
      <c r="J444" s="10"/>
      <c r="K444" s="10"/>
      <c r="L444" s="10"/>
      <c r="M444" s="113"/>
      <c r="N444" s="113"/>
      <c r="O444" s="113"/>
      <c r="P444" s="114"/>
      <c r="Q444" s="114"/>
      <c r="R444" s="114"/>
      <c r="S444" s="114"/>
      <c r="T444" s="114"/>
      <c r="U444" s="114"/>
      <c r="V444" s="114"/>
      <c r="W444" s="114"/>
      <c r="X444" s="113"/>
      <c r="Y444" s="125"/>
    </row>
    <row r="445" spans="1:25" s="6" customFormat="1" x14ac:dyDescent="0.25">
      <c r="A445" s="158" t="s">
        <v>15</v>
      </c>
      <c r="B445" s="159"/>
      <c r="C445" s="160" t="s">
        <v>14</v>
      </c>
      <c r="D445" s="161"/>
      <c r="E445" s="161"/>
      <c r="F445" s="161"/>
      <c r="G445" s="162"/>
      <c r="H445" s="12" t="s">
        <v>9</v>
      </c>
      <c r="I445" s="10"/>
      <c r="J445" s="10"/>
      <c r="K445" s="10"/>
      <c r="L445" s="10"/>
      <c r="M445" s="113"/>
      <c r="N445" s="113"/>
      <c r="O445" s="113"/>
      <c r="P445" s="114"/>
      <c r="Q445" s="114"/>
      <c r="R445" s="114"/>
      <c r="S445" s="114"/>
      <c r="T445" s="114"/>
      <c r="U445" s="114"/>
      <c r="V445" s="114"/>
      <c r="W445" s="114"/>
      <c r="X445" s="113"/>
      <c r="Y445" s="125"/>
    </row>
    <row r="446" spans="1:25" s="6" customFormat="1" x14ac:dyDescent="0.25">
      <c r="A446" s="158" t="s">
        <v>13</v>
      </c>
      <c r="B446" s="159"/>
      <c r="C446" s="160" t="s">
        <v>12</v>
      </c>
      <c r="D446" s="161"/>
      <c r="E446" s="161"/>
      <c r="F446" s="161"/>
      <c r="G446" s="162"/>
      <c r="H446" s="12" t="s">
        <v>9</v>
      </c>
      <c r="I446" s="10"/>
      <c r="J446" s="10"/>
      <c r="K446" s="10"/>
      <c r="L446" s="10"/>
      <c r="M446" s="113"/>
      <c r="N446" s="113"/>
      <c r="O446" s="113"/>
      <c r="P446" s="114"/>
      <c r="Q446" s="114"/>
      <c r="R446" s="114"/>
      <c r="S446" s="114"/>
      <c r="T446" s="114"/>
      <c r="U446" s="114"/>
      <c r="V446" s="114"/>
      <c r="W446" s="114"/>
      <c r="X446" s="113"/>
      <c r="Y446" s="125"/>
    </row>
    <row r="447" spans="1:25" s="6" customFormat="1" ht="9" customHeight="1" thickBot="1" x14ac:dyDescent="0.3">
      <c r="A447" s="153" t="s">
        <v>11</v>
      </c>
      <c r="B447" s="154"/>
      <c r="C447" s="155" t="s">
        <v>10</v>
      </c>
      <c r="D447" s="156"/>
      <c r="E447" s="156"/>
      <c r="F447" s="156"/>
      <c r="G447" s="157"/>
      <c r="H447" s="9" t="s">
        <v>9</v>
      </c>
      <c r="I447" s="7"/>
      <c r="J447" s="7"/>
      <c r="K447" s="7"/>
      <c r="L447" s="7"/>
      <c r="M447" s="122"/>
      <c r="N447" s="122"/>
      <c r="O447" s="122"/>
      <c r="P447" s="123"/>
      <c r="Q447" s="123"/>
      <c r="R447" s="123"/>
      <c r="S447" s="123"/>
      <c r="T447" s="123"/>
      <c r="U447" s="123"/>
      <c r="V447" s="123"/>
      <c r="W447" s="123"/>
      <c r="X447" s="122"/>
      <c r="Y447" s="124"/>
    </row>
    <row r="448" spans="1:25" s="4" customFormat="1" ht="12" customHeight="1" x14ac:dyDescent="0.15">
      <c r="A448" s="5"/>
      <c r="B448" s="5"/>
      <c r="C448" s="5"/>
      <c r="M448" s="147"/>
      <c r="N448" s="147"/>
      <c r="O448" s="147"/>
      <c r="P448" s="148"/>
      <c r="Q448" s="148"/>
      <c r="R448" s="148"/>
      <c r="S448" s="148"/>
      <c r="T448" s="148"/>
      <c r="U448" s="148"/>
      <c r="V448" s="148"/>
      <c r="W448" s="148"/>
      <c r="X448" s="147"/>
      <c r="Y448" s="147"/>
    </row>
    <row r="449" spans="1:25" s="3" customFormat="1" ht="9.75" x14ac:dyDescent="0.2">
      <c r="A449" s="3" t="s">
        <v>8</v>
      </c>
      <c r="M449" s="149"/>
      <c r="N449" s="149"/>
      <c r="O449" s="149"/>
      <c r="P449" s="150"/>
      <c r="Q449" s="150"/>
      <c r="R449" s="150"/>
      <c r="S449" s="150"/>
      <c r="T449" s="150"/>
      <c r="U449" s="150"/>
      <c r="V449" s="150"/>
      <c r="W449" s="150"/>
      <c r="X449" s="149"/>
      <c r="Y449" s="149"/>
    </row>
    <row r="450" spans="1:25" s="3" customFormat="1" ht="9" customHeight="1" x14ac:dyDescent="0.15">
      <c r="A450" s="3" t="s">
        <v>7</v>
      </c>
      <c r="M450" s="149"/>
      <c r="N450" s="149"/>
      <c r="O450" s="149"/>
      <c r="P450" s="150"/>
      <c r="Q450" s="150"/>
      <c r="R450" s="150"/>
      <c r="S450" s="150"/>
      <c r="T450" s="150"/>
      <c r="U450" s="150"/>
      <c r="V450" s="150"/>
      <c r="W450" s="150"/>
      <c r="X450" s="149"/>
      <c r="Y450" s="149"/>
    </row>
    <row r="451" spans="1:25" s="3" customFormat="1" ht="9" customHeight="1" x14ac:dyDescent="0.15">
      <c r="A451" s="3" t="s">
        <v>6</v>
      </c>
      <c r="M451" s="149"/>
      <c r="N451" s="149"/>
      <c r="O451" s="149"/>
      <c r="P451" s="150"/>
      <c r="Q451" s="150"/>
      <c r="R451" s="150"/>
      <c r="S451" s="150"/>
      <c r="T451" s="150"/>
      <c r="U451" s="150"/>
      <c r="V451" s="150"/>
      <c r="W451" s="150"/>
      <c r="X451" s="149"/>
      <c r="Y451" s="149"/>
    </row>
    <row r="452" spans="1:25" s="3" customFormat="1" ht="9" customHeight="1" x14ac:dyDescent="0.15">
      <c r="A452" s="3" t="s">
        <v>5</v>
      </c>
      <c r="M452" s="149"/>
      <c r="N452" s="149"/>
      <c r="O452" s="149"/>
      <c r="P452" s="150"/>
      <c r="Q452" s="150"/>
      <c r="R452" s="150"/>
      <c r="S452" s="150"/>
      <c r="T452" s="150"/>
      <c r="U452" s="150"/>
      <c r="V452" s="150"/>
      <c r="W452" s="150"/>
      <c r="X452" s="149"/>
      <c r="Y452" s="149"/>
    </row>
    <row r="453" spans="1:25" s="3" customFormat="1" ht="9" customHeight="1" x14ac:dyDescent="0.15">
      <c r="A453" s="3" t="s">
        <v>4</v>
      </c>
      <c r="M453" s="149"/>
      <c r="N453" s="149"/>
      <c r="O453" s="149"/>
      <c r="P453" s="150"/>
      <c r="Q453" s="150"/>
      <c r="R453" s="150"/>
      <c r="S453" s="150"/>
      <c r="T453" s="150"/>
      <c r="U453" s="150"/>
      <c r="V453" s="150"/>
      <c r="W453" s="150"/>
      <c r="X453" s="149"/>
      <c r="Y453" s="149"/>
    </row>
    <row r="454" spans="1:25" s="3" customFormat="1" ht="9" customHeight="1" x14ac:dyDescent="0.15">
      <c r="A454" s="3" t="s">
        <v>3</v>
      </c>
      <c r="M454" s="149"/>
      <c r="N454" s="149"/>
      <c r="O454" s="149"/>
      <c r="P454" s="150"/>
      <c r="Q454" s="150"/>
      <c r="R454" s="150"/>
      <c r="S454" s="150"/>
      <c r="T454" s="150"/>
      <c r="U454" s="150"/>
      <c r="V454" s="150"/>
      <c r="W454" s="150"/>
      <c r="X454" s="149"/>
      <c r="Y454" s="149"/>
    </row>
    <row r="455" spans="1:25" s="3" customFormat="1" x14ac:dyDescent="0.15">
      <c r="A455" s="3" t="s">
        <v>2</v>
      </c>
      <c r="M455" s="149"/>
      <c r="N455" s="149"/>
      <c r="O455" s="149"/>
      <c r="P455" s="150"/>
      <c r="Q455" s="150"/>
      <c r="R455" s="150"/>
      <c r="S455" s="150"/>
      <c r="T455" s="150"/>
      <c r="U455" s="150"/>
      <c r="V455" s="150"/>
      <c r="W455" s="150"/>
      <c r="X455" s="149"/>
      <c r="Y455" s="149"/>
    </row>
    <row r="456" spans="1:25" s="3" customFormat="1" x14ac:dyDescent="0.15">
      <c r="A456" s="3" t="s">
        <v>1</v>
      </c>
      <c r="M456" s="149"/>
      <c r="N456" s="149"/>
      <c r="O456" s="149"/>
      <c r="P456" s="150"/>
      <c r="Q456" s="150"/>
      <c r="R456" s="150"/>
      <c r="S456" s="150"/>
      <c r="T456" s="150"/>
      <c r="U456" s="150"/>
      <c r="V456" s="150"/>
      <c r="W456" s="150"/>
      <c r="X456" s="149"/>
      <c r="Y456" s="149"/>
    </row>
    <row r="457" spans="1:25" s="3" customFormat="1" x14ac:dyDescent="0.15">
      <c r="A457" s="3" t="s">
        <v>0</v>
      </c>
      <c r="M457" s="149"/>
      <c r="N457" s="149"/>
      <c r="O457" s="149"/>
      <c r="P457" s="150"/>
      <c r="Q457" s="150"/>
      <c r="R457" s="150"/>
      <c r="S457" s="150"/>
      <c r="T457" s="150"/>
      <c r="U457" s="150"/>
      <c r="V457" s="150"/>
      <c r="W457" s="150"/>
      <c r="X457" s="149"/>
      <c r="Y457" s="149"/>
    </row>
  </sheetData>
  <mergeCells count="873">
    <mergeCell ref="A18:B18"/>
    <mergeCell ref="C18:G18"/>
    <mergeCell ref="A16:B17"/>
    <mergeCell ref="C16:G17"/>
    <mergeCell ref="H16:H17"/>
    <mergeCell ref="B13:F13"/>
    <mergeCell ref="A15:Y15"/>
    <mergeCell ref="N16:O16"/>
    <mergeCell ref="P16:Q16"/>
    <mergeCell ref="R16:S16"/>
    <mergeCell ref="V16:W16"/>
    <mergeCell ref="X16:Y16"/>
    <mergeCell ref="T16:U16"/>
    <mergeCell ref="A19:Y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  <mergeCell ref="A40:B40"/>
    <mergeCell ref="C40:G40"/>
    <mergeCell ref="A41:B41"/>
    <mergeCell ref="C41:G41"/>
    <mergeCell ref="A42:B42"/>
    <mergeCell ref="C42:G42"/>
    <mergeCell ref="A43:B43"/>
    <mergeCell ref="C43:G43"/>
    <mergeCell ref="A44:B44"/>
    <mergeCell ref="C44:G44"/>
    <mergeCell ref="A45:B45"/>
    <mergeCell ref="C45:G45"/>
    <mergeCell ref="A46:B46"/>
    <mergeCell ref="C46:G46"/>
    <mergeCell ref="A47:B47"/>
    <mergeCell ref="C47:G47"/>
    <mergeCell ref="A48:B48"/>
    <mergeCell ref="C48:G48"/>
    <mergeCell ref="A49:B49"/>
    <mergeCell ref="C49:G49"/>
    <mergeCell ref="A50:B50"/>
    <mergeCell ref="C50:G50"/>
    <mergeCell ref="A51:B51"/>
    <mergeCell ref="C51:G51"/>
    <mergeCell ref="A52:B52"/>
    <mergeCell ref="C52:G52"/>
    <mergeCell ref="A53:B53"/>
    <mergeCell ref="C53:G53"/>
    <mergeCell ref="A54:B54"/>
    <mergeCell ref="C54:G54"/>
    <mergeCell ref="A55:B55"/>
    <mergeCell ref="C55:G55"/>
    <mergeCell ref="A56:B56"/>
    <mergeCell ref="C56:G56"/>
    <mergeCell ref="A57:B57"/>
    <mergeCell ref="C57:G57"/>
    <mergeCell ref="A58:B58"/>
    <mergeCell ref="C58:G58"/>
    <mergeCell ref="A59:B59"/>
    <mergeCell ref="C59:G59"/>
    <mergeCell ref="A60:B60"/>
    <mergeCell ref="C60:G60"/>
    <mergeCell ref="A61:B61"/>
    <mergeCell ref="C61:G61"/>
    <mergeCell ref="A62:B62"/>
    <mergeCell ref="C62:G62"/>
    <mergeCell ref="A63:B63"/>
    <mergeCell ref="C63:G63"/>
    <mergeCell ref="A64:B64"/>
    <mergeCell ref="C64:G64"/>
    <mergeCell ref="A65:B65"/>
    <mergeCell ref="C65:G65"/>
    <mergeCell ref="A66:B66"/>
    <mergeCell ref="C66:G66"/>
    <mergeCell ref="A67:B67"/>
    <mergeCell ref="C67:G67"/>
    <mergeCell ref="A68:B68"/>
    <mergeCell ref="C68:G68"/>
    <mergeCell ref="A69:B69"/>
    <mergeCell ref="C69:G69"/>
    <mergeCell ref="A70:B70"/>
    <mergeCell ref="C70:G70"/>
    <mergeCell ref="A71:B71"/>
    <mergeCell ref="C71:G71"/>
    <mergeCell ref="A72:B72"/>
    <mergeCell ref="C72:G72"/>
    <mergeCell ref="A73:B73"/>
    <mergeCell ref="C73:G73"/>
    <mergeCell ref="A74:B74"/>
    <mergeCell ref="C74:G74"/>
    <mergeCell ref="A75:B75"/>
    <mergeCell ref="C75:G75"/>
    <mergeCell ref="A76:B76"/>
    <mergeCell ref="C76:G76"/>
    <mergeCell ref="A77:B77"/>
    <mergeCell ref="C77:G77"/>
    <mergeCell ref="A78:B78"/>
    <mergeCell ref="C78:G78"/>
    <mergeCell ref="A79:B79"/>
    <mergeCell ref="C79:G79"/>
    <mergeCell ref="A80:B80"/>
    <mergeCell ref="C80:G80"/>
    <mergeCell ref="A81:B81"/>
    <mergeCell ref="C81:G81"/>
    <mergeCell ref="A82:B82"/>
    <mergeCell ref="C82:G82"/>
    <mergeCell ref="A83:B83"/>
    <mergeCell ref="C83:G83"/>
    <mergeCell ref="A84:B84"/>
    <mergeCell ref="C84:G84"/>
    <mergeCell ref="A85:B85"/>
    <mergeCell ref="C85:G85"/>
    <mergeCell ref="A86:B86"/>
    <mergeCell ref="C86:G86"/>
    <mergeCell ref="A87:B87"/>
    <mergeCell ref="C87:G87"/>
    <mergeCell ref="A88:B88"/>
    <mergeCell ref="C88:G88"/>
    <mergeCell ref="A89:B89"/>
    <mergeCell ref="C89:G89"/>
    <mergeCell ref="A90:B90"/>
    <mergeCell ref="C90:G90"/>
    <mergeCell ref="A91:B91"/>
    <mergeCell ref="C91:G91"/>
    <mergeCell ref="A92:B92"/>
    <mergeCell ref="C92:G92"/>
    <mergeCell ref="A93:B93"/>
    <mergeCell ref="C93:G93"/>
    <mergeCell ref="A94:B94"/>
    <mergeCell ref="C94:G94"/>
    <mergeCell ref="A95:B95"/>
    <mergeCell ref="C95:G95"/>
    <mergeCell ref="A96:B96"/>
    <mergeCell ref="C96:G96"/>
    <mergeCell ref="A97:B97"/>
    <mergeCell ref="C97:G97"/>
    <mergeCell ref="A98:B98"/>
    <mergeCell ref="C98:G98"/>
    <mergeCell ref="A99:B99"/>
    <mergeCell ref="C99:G99"/>
    <mergeCell ref="A100:B100"/>
    <mergeCell ref="C100:G100"/>
    <mergeCell ref="A101:B101"/>
    <mergeCell ref="C101:G101"/>
    <mergeCell ref="A102:B102"/>
    <mergeCell ref="C102:G102"/>
    <mergeCell ref="A103:B103"/>
    <mergeCell ref="C103:G103"/>
    <mergeCell ref="A104:B104"/>
    <mergeCell ref="C104:G104"/>
    <mergeCell ref="A105:B105"/>
    <mergeCell ref="C105:G105"/>
    <mergeCell ref="A106:B106"/>
    <mergeCell ref="C106:G106"/>
    <mergeCell ref="A107:B107"/>
    <mergeCell ref="C107:G107"/>
    <mergeCell ref="A108:B108"/>
    <mergeCell ref="C108:G108"/>
    <mergeCell ref="A109:B109"/>
    <mergeCell ref="C109:G109"/>
    <mergeCell ref="A110:B110"/>
    <mergeCell ref="C110:G110"/>
    <mergeCell ref="A111:B111"/>
    <mergeCell ref="C111:G111"/>
    <mergeCell ref="A112:B112"/>
    <mergeCell ref="C112:G112"/>
    <mergeCell ref="A113:B113"/>
    <mergeCell ref="C113:G113"/>
    <mergeCell ref="A114:B114"/>
    <mergeCell ref="C114:G114"/>
    <mergeCell ref="A115:B115"/>
    <mergeCell ref="C115:G115"/>
    <mergeCell ref="A116:B116"/>
    <mergeCell ref="C116:G116"/>
    <mergeCell ref="A117:B117"/>
    <mergeCell ref="C117:G117"/>
    <mergeCell ref="A118:B118"/>
    <mergeCell ref="C118:G118"/>
    <mergeCell ref="A119:B119"/>
    <mergeCell ref="C119:G119"/>
    <mergeCell ref="A120:B120"/>
    <mergeCell ref="C120:G120"/>
    <mergeCell ref="A121:B121"/>
    <mergeCell ref="C121:G121"/>
    <mergeCell ref="A122:B122"/>
    <mergeCell ref="C122:G122"/>
    <mergeCell ref="A123:B123"/>
    <mergeCell ref="C123:G123"/>
    <mergeCell ref="A124:B124"/>
    <mergeCell ref="C124:G124"/>
    <mergeCell ref="A125:B125"/>
    <mergeCell ref="C125:G125"/>
    <mergeCell ref="A126:B126"/>
    <mergeCell ref="C126:G126"/>
    <mergeCell ref="A127:B127"/>
    <mergeCell ref="C127:G127"/>
    <mergeCell ref="A128:B128"/>
    <mergeCell ref="C128:G128"/>
    <mergeCell ref="A129:B129"/>
    <mergeCell ref="C129:G129"/>
    <mergeCell ref="A130:B130"/>
    <mergeCell ref="C130:G130"/>
    <mergeCell ref="A131:B131"/>
    <mergeCell ref="C131:G131"/>
    <mergeCell ref="A132:B132"/>
    <mergeCell ref="C132:G132"/>
    <mergeCell ref="A133:B133"/>
    <mergeCell ref="C133:G133"/>
    <mergeCell ref="A134:B134"/>
    <mergeCell ref="C134:G134"/>
    <mergeCell ref="A135:B135"/>
    <mergeCell ref="C135:G135"/>
    <mergeCell ref="A136:B136"/>
    <mergeCell ref="C136:G136"/>
    <mergeCell ref="A137:B137"/>
    <mergeCell ref="C137:G137"/>
    <mergeCell ref="A138:B138"/>
    <mergeCell ref="C138:G138"/>
    <mergeCell ref="A139:B139"/>
    <mergeCell ref="C139:G139"/>
    <mergeCell ref="A140:B140"/>
    <mergeCell ref="C140:G140"/>
    <mergeCell ref="A141:B141"/>
    <mergeCell ref="C141:G141"/>
    <mergeCell ref="A142:B142"/>
    <mergeCell ref="C142:G142"/>
    <mergeCell ref="A143:B143"/>
    <mergeCell ref="C143:G143"/>
    <mergeCell ref="A144:B144"/>
    <mergeCell ref="C144:G144"/>
    <mergeCell ref="A145:B145"/>
    <mergeCell ref="C145:G145"/>
    <mergeCell ref="A146:B146"/>
    <mergeCell ref="C146:G146"/>
    <mergeCell ref="A147:B147"/>
    <mergeCell ref="C147:G147"/>
    <mergeCell ref="A148:B148"/>
    <mergeCell ref="C148:G148"/>
    <mergeCell ref="A149:B149"/>
    <mergeCell ref="C149:G149"/>
    <mergeCell ref="A150:B150"/>
    <mergeCell ref="C150:G150"/>
    <mergeCell ref="A151:B151"/>
    <mergeCell ref="C151:G151"/>
    <mergeCell ref="A152:B152"/>
    <mergeCell ref="C152:G152"/>
    <mergeCell ref="A153:B153"/>
    <mergeCell ref="C153:G153"/>
    <mergeCell ref="A154:B154"/>
    <mergeCell ref="C154:G154"/>
    <mergeCell ref="A155:B155"/>
    <mergeCell ref="C155:G155"/>
    <mergeCell ref="A156:B156"/>
    <mergeCell ref="C156:G156"/>
    <mergeCell ref="A157:B157"/>
    <mergeCell ref="C157:G157"/>
    <mergeCell ref="A158:B158"/>
    <mergeCell ref="C158:G158"/>
    <mergeCell ref="A159:B159"/>
    <mergeCell ref="C159:G159"/>
    <mergeCell ref="A160:B160"/>
    <mergeCell ref="C160:G160"/>
    <mergeCell ref="A161:B161"/>
    <mergeCell ref="C161:G161"/>
    <mergeCell ref="A162:B162"/>
    <mergeCell ref="C162:G162"/>
    <mergeCell ref="A163:Y163"/>
    <mergeCell ref="A164:B164"/>
    <mergeCell ref="C164:G164"/>
    <mergeCell ref="A165:B165"/>
    <mergeCell ref="C165:G165"/>
    <mergeCell ref="A166:B166"/>
    <mergeCell ref="C166:G166"/>
    <mergeCell ref="A167:B167"/>
    <mergeCell ref="C167:G167"/>
    <mergeCell ref="A168:B168"/>
    <mergeCell ref="C168:G168"/>
    <mergeCell ref="A169:B169"/>
    <mergeCell ref="C169:G169"/>
    <mergeCell ref="A170:B170"/>
    <mergeCell ref="C170:G170"/>
    <mergeCell ref="A171:B171"/>
    <mergeCell ref="C171:G171"/>
    <mergeCell ref="A172:B172"/>
    <mergeCell ref="C172:G172"/>
    <mergeCell ref="A173:B173"/>
    <mergeCell ref="C173:G173"/>
    <mergeCell ref="A174:B174"/>
    <mergeCell ref="C174:G174"/>
    <mergeCell ref="A175:B175"/>
    <mergeCell ref="C175:G175"/>
    <mergeCell ref="A176:B176"/>
    <mergeCell ref="C176:G176"/>
    <mergeCell ref="A177:B177"/>
    <mergeCell ref="C177:G177"/>
    <mergeCell ref="A178:B178"/>
    <mergeCell ref="C178:G178"/>
    <mergeCell ref="A179:B179"/>
    <mergeCell ref="C179:G179"/>
    <mergeCell ref="A180:B180"/>
    <mergeCell ref="C180:G180"/>
    <mergeCell ref="A181:B181"/>
    <mergeCell ref="C181:G181"/>
    <mergeCell ref="A182:B182"/>
    <mergeCell ref="C182:G182"/>
    <mergeCell ref="A183:B183"/>
    <mergeCell ref="C183:G183"/>
    <mergeCell ref="A184:B184"/>
    <mergeCell ref="C184:G184"/>
    <mergeCell ref="A185:B185"/>
    <mergeCell ref="C185:G185"/>
    <mergeCell ref="A186:B186"/>
    <mergeCell ref="C186:G186"/>
    <mergeCell ref="A187:B187"/>
    <mergeCell ref="C187:G187"/>
    <mergeCell ref="A188:B188"/>
    <mergeCell ref="C188:G188"/>
    <mergeCell ref="A189:B189"/>
    <mergeCell ref="C189:G189"/>
    <mergeCell ref="A190:B190"/>
    <mergeCell ref="C190:G190"/>
    <mergeCell ref="A191:B191"/>
    <mergeCell ref="C191:G191"/>
    <mergeCell ref="A192:B192"/>
    <mergeCell ref="C192:G192"/>
    <mergeCell ref="A193:B193"/>
    <mergeCell ref="C193:G193"/>
    <mergeCell ref="A194:B194"/>
    <mergeCell ref="C194:G194"/>
    <mergeCell ref="A195:B195"/>
    <mergeCell ref="C195:G195"/>
    <mergeCell ref="A196:B196"/>
    <mergeCell ref="C196:G196"/>
    <mergeCell ref="A197:B197"/>
    <mergeCell ref="C197:G197"/>
    <mergeCell ref="A198:B198"/>
    <mergeCell ref="C198:G198"/>
    <mergeCell ref="A199:B199"/>
    <mergeCell ref="C199:G199"/>
    <mergeCell ref="A200:B200"/>
    <mergeCell ref="C200:G200"/>
    <mergeCell ref="A201:B201"/>
    <mergeCell ref="C201:G201"/>
    <mergeCell ref="A202:B202"/>
    <mergeCell ref="C202:G202"/>
    <mergeCell ref="A203:B203"/>
    <mergeCell ref="C203:G203"/>
    <mergeCell ref="A204:B204"/>
    <mergeCell ref="C204:G204"/>
    <mergeCell ref="A205:B205"/>
    <mergeCell ref="C205:G205"/>
    <mergeCell ref="A206:B206"/>
    <mergeCell ref="C206:G206"/>
    <mergeCell ref="A207:B207"/>
    <mergeCell ref="C207:G207"/>
    <mergeCell ref="A208:B208"/>
    <mergeCell ref="C208:G208"/>
    <mergeCell ref="A209:B209"/>
    <mergeCell ref="C209:G209"/>
    <mergeCell ref="A210:B210"/>
    <mergeCell ref="C210:G210"/>
    <mergeCell ref="A211:B211"/>
    <mergeCell ref="C211:G211"/>
    <mergeCell ref="A212:B212"/>
    <mergeCell ref="C212:G212"/>
    <mergeCell ref="A213:B213"/>
    <mergeCell ref="C213:G213"/>
    <mergeCell ref="A214:B214"/>
    <mergeCell ref="C214:G214"/>
    <mergeCell ref="A215:B215"/>
    <mergeCell ref="C215:G215"/>
    <mergeCell ref="A216:B216"/>
    <mergeCell ref="C216:G216"/>
    <mergeCell ref="A217:B217"/>
    <mergeCell ref="C217:G217"/>
    <mergeCell ref="A218:B218"/>
    <mergeCell ref="C218:G218"/>
    <mergeCell ref="A219:B219"/>
    <mergeCell ref="C219:G219"/>
    <mergeCell ref="A220:B220"/>
    <mergeCell ref="C220:G220"/>
    <mergeCell ref="A221:B221"/>
    <mergeCell ref="C221:G221"/>
    <mergeCell ref="A222:B222"/>
    <mergeCell ref="C222:G222"/>
    <mergeCell ref="A223:B223"/>
    <mergeCell ref="C223:G223"/>
    <mergeCell ref="A224:B224"/>
    <mergeCell ref="C224:G224"/>
    <mergeCell ref="A225:B225"/>
    <mergeCell ref="C225:G225"/>
    <mergeCell ref="A226:B226"/>
    <mergeCell ref="C226:G226"/>
    <mergeCell ref="A227:B227"/>
    <mergeCell ref="C227:G227"/>
    <mergeCell ref="A228:B228"/>
    <mergeCell ref="C228:G228"/>
    <mergeCell ref="A229:B229"/>
    <mergeCell ref="C229:G229"/>
    <mergeCell ref="A230:B230"/>
    <mergeCell ref="C230:G230"/>
    <mergeCell ref="A231:B231"/>
    <mergeCell ref="C231:G231"/>
    <mergeCell ref="A232:B232"/>
    <mergeCell ref="C232:G232"/>
    <mergeCell ref="A233:B233"/>
    <mergeCell ref="C233:G233"/>
    <mergeCell ref="A234:B234"/>
    <mergeCell ref="C234:G234"/>
    <mergeCell ref="A235:B235"/>
    <mergeCell ref="C235:G235"/>
    <mergeCell ref="A236:B236"/>
    <mergeCell ref="C236:G236"/>
    <mergeCell ref="A237:B237"/>
    <mergeCell ref="C237:G237"/>
    <mergeCell ref="A238:B238"/>
    <mergeCell ref="C238:G238"/>
    <mergeCell ref="A239:B239"/>
    <mergeCell ref="C239:G239"/>
    <mergeCell ref="A240:B240"/>
    <mergeCell ref="C240:G240"/>
    <mergeCell ref="A241:B241"/>
    <mergeCell ref="C241:G241"/>
    <mergeCell ref="A242:B242"/>
    <mergeCell ref="C242:G242"/>
    <mergeCell ref="A243:B243"/>
    <mergeCell ref="C243:G243"/>
    <mergeCell ref="A244:B244"/>
    <mergeCell ref="C244:G244"/>
    <mergeCell ref="A245:B245"/>
    <mergeCell ref="C245:G245"/>
    <mergeCell ref="A246:B246"/>
    <mergeCell ref="C246:G246"/>
    <mergeCell ref="A247:B247"/>
    <mergeCell ref="C247:G247"/>
    <mergeCell ref="A248:B248"/>
    <mergeCell ref="C248:G248"/>
    <mergeCell ref="A249:B249"/>
    <mergeCell ref="C249:G249"/>
    <mergeCell ref="A250:B250"/>
    <mergeCell ref="C250:G250"/>
    <mergeCell ref="A251:B251"/>
    <mergeCell ref="C251:G251"/>
    <mergeCell ref="A252:B252"/>
    <mergeCell ref="C252:G252"/>
    <mergeCell ref="A253:B253"/>
    <mergeCell ref="C253:G253"/>
    <mergeCell ref="A254:B254"/>
    <mergeCell ref="C254:G254"/>
    <mergeCell ref="A255:B255"/>
    <mergeCell ref="C255:G255"/>
    <mergeCell ref="A256:B256"/>
    <mergeCell ref="C256:G256"/>
    <mergeCell ref="A257:B257"/>
    <mergeCell ref="C257:G257"/>
    <mergeCell ref="A258:B258"/>
    <mergeCell ref="C258:G258"/>
    <mergeCell ref="A259:B259"/>
    <mergeCell ref="C259:G259"/>
    <mergeCell ref="A260:B260"/>
    <mergeCell ref="C260:G260"/>
    <mergeCell ref="A261:B261"/>
    <mergeCell ref="C261:G261"/>
    <mergeCell ref="A262:B262"/>
    <mergeCell ref="C262:G262"/>
    <mergeCell ref="A263:B263"/>
    <mergeCell ref="C263:G263"/>
    <mergeCell ref="A264:B264"/>
    <mergeCell ref="C264:G264"/>
    <mergeCell ref="A265:B265"/>
    <mergeCell ref="C265:G265"/>
    <mergeCell ref="A266:B266"/>
    <mergeCell ref="C266:G266"/>
    <mergeCell ref="A267:B267"/>
    <mergeCell ref="C267:G267"/>
    <mergeCell ref="A268:B268"/>
    <mergeCell ref="C268:G268"/>
    <mergeCell ref="A269:B269"/>
    <mergeCell ref="C269:G269"/>
    <mergeCell ref="A270:B270"/>
    <mergeCell ref="C270:G270"/>
    <mergeCell ref="A271:B271"/>
    <mergeCell ref="C271:G271"/>
    <mergeCell ref="A272:B272"/>
    <mergeCell ref="C272:G272"/>
    <mergeCell ref="A273:B273"/>
    <mergeCell ref="C273:G273"/>
    <mergeCell ref="A274:B274"/>
    <mergeCell ref="C274:G274"/>
    <mergeCell ref="A275:B275"/>
    <mergeCell ref="C275:G275"/>
    <mergeCell ref="A276:B276"/>
    <mergeCell ref="C276:G276"/>
    <mergeCell ref="A277:B277"/>
    <mergeCell ref="C277:G277"/>
    <mergeCell ref="A278:B278"/>
    <mergeCell ref="C278:G278"/>
    <mergeCell ref="A279:B279"/>
    <mergeCell ref="C279:G279"/>
    <mergeCell ref="A280:B280"/>
    <mergeCell ref="C280:G280"/>
    <mergeCell ref="A281:B281"/>
    <mergeCell ref="C281:G281"/>
    <mergeCell ref="A282:B282"/>
    <mergeCell ref="C282:G282"/>
    <mergeCell ref="A283:B283"/>
    <mergeCell ref="C283:G283"/>
    <mergeCell ref="A284:B284"/>
    <mergeCell ref="C284:G284"/>
    <mergeCell ref="A285:B285"/>
    <mergeCell ref="C285:G285"/>
    <mergeCell ref="A286:B286"/>
    <mergeCell ref="C286:G286"/>
    <mergeCell ref="A287:B287"/>
    <mergeCell ref="C287:G287"/>
    <mergeCell ref="A288:B288"/>
    <mergeCell ref="C288:G288"/>
    <mergeCell ref="A289:B289"/>
    <mergeCell ref="C289:G289"/>
    <mergeCell ref="A290:B290"/>
    <mergeCell ref="C290:G290"/>
    <mergeCell ref="A291:B291"/>
    <mergeCell ref="C291:G291"/>
    <mergeCell ref="A292:B292"/>
    <mergeCell ref="C292:G292"/>
    <mergeCell ref="A293:B293"/>
    <mergeCell ref="C293:G293"/>
    <mergeCell ref="A294:B294"/>
    <mergeCell ref="C294:G294"/>
    <mergeCell ref="A295:B295"/>
    <mergeCell ref="C295:G295"/>
    <mergeCell ref="A296:B296"/>
    <mergeCell ref="C296:G296"/>
    <mergeCell ref="A297:B297"/>
    <mergeCell ref="C297:G297"/>
    <mergeCell ref="A298:B298"/>
    <mergeCell ref="C298:G298"/>
    <mergeCell ref="A299:B299"/>
    <mergeCell ref="C299:G299"/>
    <mergeCell ref="A300:B300"/>
    <mergeCell ref="C300:G300"/>
    <mergeCell ref="A301:B301"/>
    <mergeCell ref="C301:G301"/>
    <mergeCell ref="A302:B302"/>
    <mergeCell ref="C302:G302"/>
    <mergeCell ref="A303:B303"/>
    <mergeCell ref="C303:G303"/>
    <mergeCell ref="A304:B304"/>
    <mergeCell ref="C304:G304"/>
    <mergeCell ref="A305:B305"/>
    <mergeCell ref="C305:G305"/>
    <mergeCell ref="A306:B306"/>
    <mergeCell ref="C306:G306"/>
    <mergeCell ref="A307:B307"/>
    <mergeCell ref="C307:G307"/>
    <mergeCell ref="A308:B308"/>
    <mergeCell ref="C308:G308"/>
    <mergeCell ref="A309:B309"/>
    <mergeCell ref="C309:G309"/>
    <mergeCell ref="A310:B310"/>
    <mergeCell ref="C310:G310"/>
    <mergeCell ref="A311:B311"/>
    <mergeCell ref="C311:G311"/>
    <mergeCell ref="A312:B312"/>
    <mergeCell ref="C312:G312"/>
    <mergeCell ref="A313:B313"/>
    <mergeCell ref="C313:G313"/>
    <mergeCell ref="A314:B314"/>
    <mergeCell ref="C314:G314"/>
    <mergeCell ref="A315:Y315"/>
    <mergeCell ref="A316:B316"/>
    <mergeCell ref="C316:G316"/>
    <mergeCell ref="A317:B317"/>
    <mergeCell ref="C317:G317"/>
    <mergeCell ref="A318:B318"/>
    <mergeCell ref="C318:G318"/>
    <mergeCell ref="A319:B319"/>
    <mergeCell ref="C319:G319"/>
    <mergeCell ref="A320:B320"/>
    <mergeCell ref="C320:G320"/>
    <mergeCell ref="A321:B321"/>
    <mergeCell ref="C321:G321"/>
    <mergeCell ref="A322:B322"/>
    <mergeCell ref="C322:G322"/>
    <mergeCell ref="A323:B323"/>
    <mergeCell ref="C323:G323"/>
    <mergeCell ref="A324:B324"/>
    <mergeCell ref="C324:G324"/>
    <mergeCell ref="A325:B325"/>
    <mergeCell ref="C325:G325"/>
    <mergeCell ref="A326:B326"/>
    <mergeCell ref="C326:G326"/>
    <mergeCell ref="A327:B327"/>
    <mergeCell ref="C327:G327"/>
    <mergeCell ref="A328:B328"/>
    <mergeCell ref="C328:G328"/>
    <mergeCell ref="A329:B329"/>
    <mergeCell ref="C329:G329"/>
    <mergeCell ref="A330:B330"/>
    <mergeCell ref="C330:G330"/>
    <mergeCell ref="A331:B331"/>
    <mergeCell ref="C331:G331"/>
    <mergeCell ref="A332:B332"/>
    <mergeCell ref="C332:G332"/>
    <mergeCell ref="A333:B333"/>
    <mergeCell ref="C333:G333"/>
    <mergeCell ref="A334:B334"/>
    <mergeCell ref="C334:G334"/>
    <mergeCell ref="A335:B335"/>
    <mergeCell ref="C335:G335"/>
    <mergeCell ref="A336:B336"/>
    <mergeCell ref="C336:G336"/>
    <mergeCell ref="A337:B337"/>
    <mergeCell ref="C337:G337"/>
    <mergeCell ref="A338:B338"/>
    <mergeCell ref="C338:G338"/>
    <mergeCell ref="A339:B339"/>
    <mergeCell ref="C339:G339"/>
    <mergeCell ref="A340:B340"/>
    <mergeCell ref="C340:G340"/>
    <mergeCell ref="A341:B341"/>
    <mergeCell ref="C341:G341"/>
    <mergeCell ref="A342:B342"/>
    <mergeCell ref="C342:G342"/>
    <mergeCell ref="A343:B343"/>
    <mergeCell ref="C343:G343"/>
    <mergeCell ref="A344:B344"/>
    <mergeCell ref="C344:G344"/>
    <mergeCell ref="A345:B345"/>
    <mergeCell ref="C345:G345"/>
    <mergeCell ref="A346:B346"/>
    <mergeCell ref="C346:G346"/>
    <mergeCell ref="A347:B347"/>
    <mergeCell ref="C347:G347"/>
    <mergeCell ref="A348:B348"/>
    <mergeCell ref="C348:G348"/>
    <mergeCell ref="A349:B349"/>
    <mergeCell ref="C349:G349"/>
    <mergeCell ref="A350:B350"/>
    <mergeCell ref="C350:G350"/>
    <mergeCell ref="A351:B351"/>
    <mergeCell ref="C351:G351"/>
    <mergeCell ref="A352:B352"/>
    <mergeCell ref="C352:G352"/>
    <mergeCell ref="A353:B353"/>
    <mergeCell ref="C353:G353"/>
    <mergeCell ref="A354:B354"/>
    <mergeCell ref="C354:G354"/>
    <mergeCell ref="A355:B355"/>
    <mergeCell ref="C355:G355"/>
    <mergeCell ref="A356:B356"/>
    <mergeCell ref="C356:G356"/>
    <mergeCell ref="A357:B357"/>
    <mergeCell ref="C357:G357"/>
    <mergeCell ref="A358:B358"/>
    <mergeCell ref="C358:G358"/>
    <mergeCell ref="A359:B359"/>
    <mergeCell ref="C359:G359"/>
    <mergeCell ref="A360:B360"/>
    <mergeCell ref="C360:G360"/>
    <mergeCell ref="A361:B361"/>
    <mergeCell ref="C361:G361"/>
    <mergeCell ref="A362:B362"/>
    <mergeCell ref="C362:G362"/>
    <mergeCell ref="A363:B363"/>
    <mergeCell ref="C363:G363"/>
    <mergeCell ref="A364:B364"/>
    <mergeCell ref="C364:G364"/>
    <mergeCell ref="A365:Y365"/>
    <mergeCell ref="A366:B367"/>
    <mergeCell ref="C366:G367"/>
    <mergeCell ref="H366:H367"/>
    <mergeCell ref="N366:O366"/>
    <mergeCell ref="T366:U366"/>
    <mergeCell ref="P366:Q366"/>
    <mergeCell ref="R366:S366"/>
    <mergeCell ref="V366:W366"/>
    <mergeCell ref="X366:Y366"/>
    <mergeCell ref="A368:B368"/>
    <mergeCell ref="C368:G368"/>
    <mergeCell ref="A369:G369"/>
    <mergeCell ref="A370:B370"/>
    <mergeCell ref="C370:G370"/>
    <mergeCell ref="A371:B371"/>
    <mergeCell ref="C371:G371"/>
    <mergeCell ref="A372:B372"/>
    <mergeCell ref="C372:G372"/>
    <mergeCell ref="A373:B373"/>
    <mergeCell ref="C373:G373"/>
    <mergeCell ref="A374:B374"/>
    <mergeCell ref="C374:G374"/>
    <mergeCell ref="A375:B375"/>
    <mergeCell ref="C375:G375"/>
    <mergeCell ref="A376:B376"/>
    <mergeCell ref="C376:G376"/>
    <mergeCell ref="A377:B377"/>
    <mergeCell ref="C377:G377"/>
    <mergeCell ref="A378:B378"/>
    <mergeCell ref="C378:G378"/>
    <mergeCell ref="A379:B379"/>
    <mergeCell ref="C379:G379"/>
    <mergeCell ref="A380:B380"/>
    <mergeCell ref="C380:G380"/>
    <mergeCell ref="A381:B381"/>
    <mergeCell ref="C381:G381"/>
    <mergeCell ref="A382:B382"/>
    <mergeCell ref="C382:G382"/>
    <mergeCell ref="A383:B383"/>
    <mergeCell ref="C383:G383"/>
    <mergeCell ref="A384:B384"/>
    <mergeCell ref="C384:G384"/>
    <mergeCell ref="A385:B385"/>
    <mergeCell ref="C385:G385"/>
    <mergeCell ref="A386:B386"/>
    <mergeCell ref="C386:G386"/>
    <mergeCell ref="A387:B387"/>
    <mergeCell ref="C387:G387"/>
    <mergeCell ref="A388:B388"/>
    <mergeCell ref="C388:G388"/>
    <mergeCell ref="A389:B389"/>
    <mergeCell ref="C389:G389"/>
    <mergeCell ref="A390:B390"/>
    <mergeCell ref="C390:G390"/>
    <mergeCell ref="A391:B391"/>
    <mergeCell ref="C391:G391"/>
    <mergeCell ref="A392:B392"/>
    <mergeCell ref="C392:G392"/>
    <mergeCell ref="A393:B393"/>
    <mergeCell ref="C393:G393"/>
    <mergeCell ref="A394:B394"/>
    <mergeCell ref="C394:G394"/>
    <mergeCell ref="A395:B395"/>
    <mergeCell ref="C395:G395"/>
    <mergeCell ref="A396:B396"/>
    <mergeCell ref="C396:G396"/>
    <mergeCell ref="A397:B397"/>
    <mergeCell ref="C397:G397"/>
    <mergeCell ref="A398:B398"/>
    <mergeCell ref="C398:G398"/>
    <mergeCell ref="A399:B399"/>
    <mergeCell ref="C399:G399"/>
    <mergeCell ref="A400:B400"/>
    <mergeCell ref="C400:G400"/>
    <mergeCell ref="A401:B401"/>
    <mergeCell ref="C401:G401"/>
    <mergeCell ref="A402:B402"/>
    <mergeCell ref="C402:G402"/>
    <mergeCell ref="A403:B403"/>
    <mergeCell ref="C403:G403"/>
    <mergeCell ref="A404:B404"/>
    <mergeCell ref="C404:G404"/>
    <mergeCell ref="A405:B405"/>
    <mergeCell ref="C405:G405"/>
    <mergeCell ref="A406:B406"/>
    <mergeCell ref="C406:G406"/>
    <mergeCell ref="A407:B407"/>
    <mergeCell ref="C407:G407"/>
    <mergeCell ref="A408:B408"/>
    <mergeCell ref="C408:G408"/>
    <mergeCell ref="A409:B409"/>
    <mergeCell ref="C409:G409"/>
    <mergeCell ref="A410:B410"/>
    <mergeCell ref="C410:G410"/>
    <mergeCell ref="A411:B411"/>
    <mergeCell ref="C411:G411"/>
    <mergeCell ref="A412:B412"/>
    <mergeCell ref="C412:G412"/>
    <mergeCell ref="A413:B413"/>
    <mergeCell ref="C413:G413"/>
    <mergeCell ref="A414:B414"/>
    <mergeCell ref="C414:G414"/>
    <mergeCell ref="A415:B415"/>
    <mergeCell ref="C415:G415"/>
    <mergeCell ref="A416:B416"/>
    <mergeCell ref="C416:G416"/>
    <mergeCell ref="A417:B417"/>
    <mergeCell ref="C417:G417"/>
    <mergeCell ref="A418:B418"/>
    <mergeCell ref="C418:G418"/>
    <mergeCell ref="A419:B419"/>
    <mergeCell ref="C419:G419"/>
    <mergeCell ref="A420:B420"/>
    <mergeCell ref="C420:G420"/>
    <mergeCell ref="A421:B421"/>
    <mergeCell ref="C421:G421"/>
    <mergeCell ref="A422:B422"/>
    <mergeCell ref="C422:G422"/>
    <mergeCell ref="A423:B423"/>
    <mergeCell ref="C423:G423"/>
    <mergeCell ref="A424:B424"/>
    <mergeCell ref="C424:G424"/>
    <mergeCell ref="A425:B425"/>
    <mergeCell ref="C425:G425"/>
    <mergeCell ref="A426:B426"/>
    <mergeCell ref="C426:G426"/>
    <mergeCell ref="A427:B427"/>
    <mergeCell ref="C427:G427"/>
    <mergeCell ref="A441:B441"/>
    <mergeCell ref="C441:G441"/>
    <mergeCell ref="A436:B436"/>
    <mergeCell ref="C436:G436"/>
    <mergeCell ref="A437:B437"/>
    <mergeCell ref="C437:G437"/>
    <mergeCell ref="A438:B438"/>
    <mergeCell ref="C438:G438"/>
    <mergeCell ref="A428:B428"/>
    <mergeCell ref="C428:G428"/>
    <mergeCell ref="A429:B429"/>
    <mergeCell ref="C429:G429"/>
    <mergeCell ref="A430:B430"/>
    <mergeCell ref="C430:G430"/>
    <mergeCell ref="A431:B431"/>
    <mergeCell ref="C431:G431"/>
    <mergeCell ref="A432:B432"/>
    <mergeCell ref="C432:G432"/>
    <mergeCell ref="A447:B447"/>
    <mergeCell ref="C447:G447"/>
    <mergeCell ref="A442:B442"/>
    <mergeCell ref="C442:G442"/>
    <mergeCell ref="A443:B443"/>
    <mergeCell ref="C443:G443"/>
    <mergeCell ref="A444:B444"/>
    <mergeCell ref="C444:G444"/>
    <mergeCell ref="D8:F8"/>
    <mergeCell ref="E9:F9"/>
    <mergeCell ref="A445:B445"/>
    <mergeCell ref="C445:G445"/>
    <mergeCell ref="A446:B446"/>
    <mergeCell ref="C446:G446"/>
    <mergeCell ref="A439:B439"/>
    <mergeCell ref="C439:G439"/>
    <mergeCell ref="A440:B440"/>
    <mergeCell ref="C440:G440"/>
    <mergeCell ref="A433:B433"/>
    <mergeCell ref="C433:G433"/>
    <mergeCell ref="A434:B434"/>
    <mergeCell ref="C434:G434"/>
    <mergeCell ref="A435:B435"/>
    <mergeCell ref="C435:G435"/>
  </mergeCells>
  <pageMargins left="0.39370078740157483" right="0.31496062992125984" top="0.39370078740157483" bottom="0.31496062992125984" header="0.19685039370078741" footer="0.19685039370078741"/>
  <pageSetup paperSize="9" scale="65" fitToHeight="21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Фин план</vt:lpstr>
      <vt:lpstr>Лист1</vt:lpstr>
      <vt:lpstr>'Фин план'!Заголовки_для_печати</vt:lpstr>
      <vt:lpstr>'Фин план'!Область_печати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2022-02-28T14:16:56Z</dcterms:modified>
</cp:coreProperties>
</file>